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2"/>
  <workbookPr/>
  <mc:AlternateContent xmlns:mc="http://schemas.openxmlformats.org/markup-compatibility/2006">
    <mc:Choice Requires="x15">
      <x15ac:absPath xmlns:x15ac="http://schemas.microsoft.com/office/spreadsheetml/2010/11/ac" url="C:\Users\E4GONZALEZ\Downloads\"/>
    </mc:Choice>
  </mc:AlternateContent>
  <xr:revisionPtr revIDLastSave="0" documentId="13_ncr:1_{79124A6C-F669-46C5-88AF-A14A46C574A0}" xr6:coauthVersionLast="47" xr6:coauthVersionMax="47" xr10:uidLastSave="{00000000-0000-0000-0000-000000000000}"/>
  <bookViews>
    <workbookView xWindow="-120" yWindow="-120" windowWidth="21840" windowHeight="13140" firstSheet="10" activeTab="10" xr2:uid="{FFFFA7B1-6F83-4738-AA14-5395480B9DB8}"/>
  </bookViews>
  <sheets>
    <sheet name="ENERO" sheetId="1" r:id="rId1"/>
    <sheet name="FEBRERO" sheetId="3" r:id="rId2"/>
    <sheet name="MARZO" sheetId="4" r:id="rId3"/>
    <sheet name="ABRIL" sheetId="6" r:id="rId4"/>
    <sheet name="MAYO" sheetId="7" r:id="rId5"/>
    <sheet name="JUNIO" sheetId="8" r:id="rId6"/>
    <sheet name="JULIO" sheetId="9" r:id="rId7"/>
    <sheet name="AGOSTO" sheetId="10" r:id="rId8"/>
    <sheet name="SEPTIEMBRE" sheetId="11" r:id="rId9"/>
    <sheet name="OCTUBRE" sheetId="12" r:id="rId10"/>
    <sheet name="NOVIEMBRE" sheetId="13" r:id="rId11"/>
  </sheets>
  <definedNames>
    <definedName name="_xlnm._FilterDatabase" localSheetId="2" hidden="1">MARZO!#REF!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P6" i="13" l="1"/>
  <c r="L6" i="13"/>
  <c r="AN6" i="13"/>
  <c r="AN11" i="13" s="1"/>
  <c r="N8" i="13"/>
  <c r="AT6" i="13"/>
  <c r="O6" i="13"/>
  <c r="N6" i="13"/>
  <c r="E6" i="13"/>
  <c r="F6" i="13"/>
  <c r="G6" i="13"/>
  <c r="H6" i="13"/>
  <c r="I6" i="13"/>
  <c r="J6" i="13"/>
  <c r="K6" i="13"/>
  <c r="M6" i="13"/>
  <c r="P6" i="13"/>
  <c r="Q6" i="13"/>
  <c r="R6" i="13"/>
  <c r="S6" i="13"/>
  <c r="T6" i="13"/>
  <c r="U6" i="13"/>
  <c r="V6" i="13"/>
  <c r="W6" i="13"/>
  <c r="X6" i="13"/>
  <c r="Y6" i="13"/>
  <c r="Z6" i="13"/>
  <c r="AA6" i="13"/>
  <c r="AB6" i="13"/>
  <c r="AC6" i="13"/>
  <c r="AD6" i="13"/>
  <c r="AE6" i="13"/>
  <c r="AF6" i="13"/>
  <c r="AG6" i="13"/>
  <c r="AH6" i="13"/>
  <c r="AI6" i="13"/>
  <c r="AJ6" i="13"/>
  <c r="AK6" i="13"/>
  <c r="AL6" i="13"/>
  <c r="AM6" i="13"/>
  <c r="AO6" i="13"/>
  <c r="AO11" i="13" s="1"/>
  <c r="AQ6" i="13"/>
  <c r="AR6" i="13"/>
  <c r="AS6" i="13"/>
  <c r="AU6" i="13"/>
  <c r="AV6" i="13"/>
  <c r="D6" i="13"/>
  <c r="E8" i="13"/>
  <c r="E11" i="13" s="1"/>
  <c r="F8" i="13"/>
  <c r="F11" i="13" s="1"/>
  <c r="G8" i="13"/>
  <c r="H8" i="13"/>
  <c r="I8" i="13"/>
  <c r="J8" i="13"/>
  <c r="K8" i="13"/>
  <c r="L8" i="13"/>
  <c r="M8" i="13"/>
  <c r="M11" i="13" s="1"/>
  <c r="N11" i="13"/>
  <c r="O8" i="13"/>
  <c r="P8" i="13"/>
  <c r="Q8" i="13"/>
  <c r="R8" i="13"/>
  <c r="S8" i="13"/>
  <c r="T8" i="13"/>
  <c r="U8" i="13"/>
  <c r="U11" i="13" s="1"/>
  <c r="V8" i="13"/>
  <c r="V11" i="13" s="1"/>
  <c r="W8" i="13"/>
  <c r="X8" i="13"/>
  <c r="Y8" i="13"/>
  <c r="Z8" i="13"/>
  <c r="AA8" i="13"/>
  <c r="AB8" i="13"/>
  <c r="AC8" i="13"/>
  <c r="AC11" i="13" s="1"/>
  <c r="AD8" i="13"/>
  <c r="AE8" i="13"/>
  <c r="AF8" i="13"/>
  <c r="AG8" i="13"/>
  <c r="AH8" i="13"/>
  <c r="AI8" i="13"/>
  <c r="AJ8" i="13"/>
  <c r="AK8" i="13"/>
  <c r="AL8" i="13"/>
  <c r="AL11" i="13" s="1"/>
  <c r="AM8" i="13"/>
  <c r="AN8" i="13"/>
  <c r="AO8" i="13"/>
  <c r="AP8" i="13"/>
  <c r="AQ8" i="13"/>
  <c r="AR8" i="13"/>
  <c r="AS8" i="13"/>
  <c r="AS11" i="13" s="1"/>
  <c r="AT8" i="13"/>
  <c r="AT11" i="13" s="1"/>
  <c r="AU8" i="13"/>
  <c r="AV8" i="13"/>
  <c r="D8" i="13"/>
  <c r="D11" i="13"/>
  <c r="H11" i="13"/>
  <c r="W11" i="13"/>
  <c r="AM11" i="13"/>
  <c r="AW7" i="13"/>
  <c r="AW5" i="13"/>
  <c r="O11" i="13"/>
  <c r="P11" i="13"/>
  <c r="X11" i="13"/>
  <c r="AK11" i="13"/>
  <c r="F15" i="13"/>
  <c r="AW13" i="13"/>
  <c r="AW12" i="13"/>
  <c r="AV9" i="13"/>
  <c r="AU9" i="13"/>
  <c r="AT9" i="13"/>
  <c r="AS9" i="13"/>
  <c r="AR9" i="13"/>
  <c r="AQ9" i="13"/>
  <c r="AP9" i="13"/>
  <c r="AO9" i="13"/>
  <c r="AN9" i="13"/>
  <c r="AM9" i="13"/>
  <c r="AL9" i="13"/>
  <c r="AK9" i="13"/>
  <c r="AJ9" i="13"/>
  <c r="AI9" i="13"/>
  <c r="AH9" i="13"/>
  <c r="AG9" i="13"/>
  <c r="AF9" i="13"/>
  <c r="AE9" i="13"/>
  <c r="AD9" i="13"/>
  <c r="AC9" i="13"/>
  <c r="AB9" i="13"/>
  <c r="AA9" i="13"/>
  <c r="Z9" i="13"/>
  <c r="Y9" i="13"/>
  <c r="X9" i="13"/>
  <c r="W9" i="13"/>
  <c r="V9" i="13"/>
  <c r="U9" i="13"/>
  <c r="T9" i="13"/>
  <c r="S9" i="13"/>
  <c r="R9" i="13"/>
  <c r="Q9" i="13"/>
  <c r="P9" i="13"/>
  <c r="O9" i="13"/>
  <c r="N9" i="13"/>
  <c r="M9" i="13"/>
  <c r="L9" i="13"/>
  <c r="K9" i="13"/>
  <c r="J9" i="13"/>
  <c r="I9" i="13"/>
  <c r="H9" i="13"/>
  <c r="G9" i="13"/>
  <c r="F9" i="13"/>
  <c r="E9" i="13"/>
  <c r="D9" i="13"/>
  <c r="AW9" i="13" s="1"/>
  <c r="F18" i="13"/>
  <c r="AV11" i="13"/>
  <c r="AF11" i="13"/>
  <c r="AD11" i="13"/>
  <c r="G11" i="13"/>
  <c r="AP6" i="12"/>
  <c r="AN6" i="12"/>
  <c r="E6" i="12"/>
  <c r="F6" i="12"/>
  <c r="G6" i="12"/>
  <c r="H6" i="12"/>
  <c r="I6" i="12"/>
  <c r="J6" i="12"/>
  <c r="K6" i="12"/>
  <c r="L6" i="12"/>
  <c r="M6" i="12"/>
  <c r="N6" i="12"/>
  <c r="O6" i="12"/>
  <c r="P6" i="12"/>
  <c r="Q6" i="12"/>
  <c r="R6" i="12"/>
  <c r="S6" i="12"/>
  <c r="T6" i="12"/>
  <c r="U6" i="12"/>
  <c r="V6" i="12"/>
  <c r="W6" i="12"/>
  <c r="X6" i="12"/>
  <c r="Y6" i="12"/>
  <c r="Y11" i="12" s="1"/>
  <c r="Z6" i="12"/>
  <c r="AA6" i="12"/>
  <c r="AB6" i="12"/>
  <c r="AC6" i="12"/>
  <c r="AD6" i="12"/>
  <c r="AE6" i="12"/>
  <c r="AF6" i="12"/>
  <c r="AG6" i="12"/>
  <c r="AG11" i="12" s="1"/>
  <c r="AH6" i="12"/>
  <c r="AI6" i="12"/>
  <c r="AJ6" i="12"/>
  <c r="AK6" i="12"/>
  <c r="AL6" i="12"/>
  <c r="AM6" i="12"/>
  <c r="AO6" i="12"/>
  <c r="AQ6" i="12"/>
  <c r="AR6" i="12"/>
  <c r="AS6" i="12"/>
  <c r="AT6" i="12"/>
  <c r="AU6" i="12"/>
  <c r="AV6" i="12"/>
  <c r="AV11" i="12" s="1"/>
  <c r="D6" i="12"/>
  <c r="AC11" i="12"/>
  <c r="AS11" i="12"/>
  <c r="Q11" i="12"/>
  <c r="AW5" i="12"/>
  <c r="D8" i="12"/>
  <c r="D9" i="12"/>
  <c r="F15" i="12"/>
  <c r="AW13" i="12"/>
  <c r="AW12" i="12"/>
  <c r="AV9" i="12"/>
  <c r="AU9" i="12"/>
  <c r="AT9" i="12"/>
  <c r="AS9" i="12"/>
  <c r="AR9" i="12"/>
  <c r="AQ9" i="12"/>
  <c r="AP9" i="12"/>
  <c r="AO9" i="12"/>
  <c r="AN9" i="12"/>
  <c r="AM9" i="12"/>
  <c r="AL9" i="12"/>
  <c r="AK9" i="12"/>
  <c r="AJ9" i="12"/>
  <c r="AI9" i="12"/>
  <c r="AH9" i="12"/>
  <c r="AG9" i="12"/>
  <c r="AF9" i="12"/>
  <c r="AE9" i="12"/>
  <c r="AD9" i="12"/>
  <c r="AC9" i="12"/>
  <c r="AB9" i="12"/>
  <c r="AA9" i="12"/>
  <c r="Z9" i="12"/>
  <c r="Y9" i="12"/>
  <c r="X9" i="12"/>
  <c r="W9" i="12"/>
  <c r="V9" i="12"/>
  <c r="U9" i="12"/>
  <c r="T9" i="12"/>
  <c r="S9" i="12"/>
  <c r="R9" i="12"/>
  <c r="Q9" i="12"/>
  <c r="P9" i="12"/>
  <c r="O9" i="12"/>
  <c r="N9" i="12"/>
  <c r="M9" i="12"/>
  <c r="L9" i="12"/>
  <c r="K9" i="12"/>
  <c r="J9" i="12"/>
  <c r="I9" i="12"/>
  <c r="H9" i="12"/>
  <c r="G9" i="12"/>
  <c r="F9" i="12"/>
  <c r="E9" i="12"/>
  <c r="AV8" i="12"/>
  <c r="AU8" i="12"/>
  <c r="AT8" i="12"/>
  <c r="AS8" i="12"/>
  <c r="AR8" i="12"/>
  <c r="AQ8" i="12"/>
  <c r="AP8" i="12"/>
  <c r="AP11" i="12" s="1"/>
  <c r="AO8" i="12"/>
  <c r="AN8" i="12"/>
  <c r="AM8" i="12"/>
  <c r="AL8" i="12"/>
  <c r="AK8" i="12"/>
  <c r="AK11" i="12" s="1"/>
  <c r="AJ8" i="12"/>
  <c r="AI8" i="12"/>
  <c r="AI11" i="12" s="1"/>
  <c r="AH8" i="12"/>
  <c r="AG8" i="12"/>
  <c r="AF8" i="12"/>
  <c r="AF11" i="12" s="1"/>
  <c r="AE8" i="12"/>
  <c r="AD8" i="12"/>
  <c r="AC8" i="12"/>
  <c r="AB8" i="12"/>
  <c r="AA8" i="12"/>
  <c r="AA11" i="12" s="1"/>
  <c r="Z8" i="12"/>
  <c r="Z11" i="12" s="1"/>
  <c r="Y8" i="12"/>
  <c r="X8" i="12"/>
  <c r="X11" i="12" s="1"/>
  <c r="W8" i="12"/>
  <c r="V8" i="12"/>
  <c r="U8" i="12"/>
  <c r="U11" i="12" s="1"/>
  <c r="T8" i="12"/>
  <c r="S8" i="12"/>
  <c r="S11" i="12" s="1"/>
  <c r="R8" i="12"/>
  <c r="Q8" i="12"/>
  <c r="P8" i="12"/>
  <c r="O8" i="12"/>
  <c r="N8" i="12"/>
  <c r="M8" i="12"/>
  <c r="M11" i="12" s="1"/>
  <c r="L8" i="12"/>
  <c r="K8" i="12"/>
  <c r="K11" i="12" s="1"/>
  <c r="J8" i="12"/>
  <c r="I8" i="12"/>
  <c r="H8" i="12"/>
  <c r="H11" i="12" s="1"/>
  <c r="G8" i="12"/>
  <c r="F8" i="12"/>
  <c r="E8" i="12"/>
  <c r="E11" i="12" s="1"/>
  <c r="AW7" i="12"/>
  <c r="F18" i="12" s="1"/>
  <c r="AQ11" i="12"/>
  <c r="P11" i="12"/>
  <c r="Y11" i="13" l="1"/>
  <c r="AQ11" i="13"/>
  <c r="AI11" i="13"/>
  <c r="AA11" i="13"/>
  <c r="S11" i="13"/>
  <c r="K11" i="13"/>
  <c r="AG11" i="13"/>
  <c r="Q11" i="13"/>
  <c r="I11" i="13"/>
  <c r="AW8" i="13"/>
  <c r="F19" i="13" s="1"/>
  <c r="AR11" i="13"/>
  <c r="AW6" i="13"/>
  <c r="F16" i="13" s="1"/>
  <c r="AU11" i="13"/>
  <c r="AE11" i="13"/>
  <c r="AJ11" i="13"/>
  <c r="AB11" i="13"/>
  <c r="T11" i="13"/>
  <c r="L11" i="13"/>
  <c r="AP11" i="13"/>
  <c r="AH11" i="13"/>
  <c r="J11" i="13"/>
  <c r="R11" i="13"/>
  <c r="Z11" i="13"/>
  <c r="C17" i="13"/>
  <c r="I11" i="12"/>
  <c r="AO11" i="12"/>
  <c r="AW8" i="12"/>
  <c r="F19" i="12" s="1"/>
  <c r="AN11" i="12"/>
  <c r="AH11" i="12"/>
  <c r="R11" i="12"/>
  <c r="J11" i="12"/>
  <c r="D11" i="12"/>
  <c r="C24" i="12" s="1"/>
  <c r="N11" i="12"/>
  <c r="AL11" i="12"/>
  <c r="AT11" i="12"/>
  <c r="F11" i="12"/>
  <c r="AD11" i="12"/>
  <c r="V11" i="12"/>
  <c r="G11" i="12"/>
  <c r="C25" i="12" s="1"/>
  <c r="O11" i="12"/>
  <c r="W11" i="12"/>
  <c r="AE11" i="12"/>
  <c r="AM11" i="12"/>
  <c r="AU11" i="12"/>
  <c r="AW9" i="12"/>
  <c r="C17" i="12" s="1"/>
  <c r="L11" i="12"/>
  <c r="T11" i="12"/>
  <c r="AB11" i="12"/>
  <c r="AJ11" i="12"/>
  <c r="AR11" i="12"/>
  <c r="AW6" i="12"/>
  <c r="F16" i="12" s="1"/>
  <c r="AB8" i="11"/>
  <c r="E8" i="11"/>
  <c r="F8" i="11"/>
  <c r="G8" i="11"/>
  <c r="H8" i="11"/>
  <c r="I8" i="11"/>
  <c r="J8" i="11"/>
  <c r="K8" i="11"/>
  <c r="L8" i="11"/>
  <c r="M8" i="11"/>
  <c r="N8" i="11"/>
  <c r="O8" i="11"/>
  <c r="P8" i="11"/>
  <c r="Q8" i="11"/>
  <c r="R8" i="11"/>
  <c r="S8" i="11"/>
  <c r="T8" i="11"/>
  <c r="U8" i="11"/>
  <c r="V8" i="11"/>
  <c r="W8" i="11"/>
  <c r="X8" i="11"/>
  <c r="Y8" i="11"/>
  <c r="Z8" i="11"/>
  <c r="AA8" i="11"/>
  <c r="AC8" i="11"/>
  <c r="AD8" i="11"/>
  <c r="AE8" i="11"/>
  <c r="AF8" i="11"/>
  <c r="AG8" i="11"/>
  <c r="AH8" i="11"/>
  <c r="AI8" i="11"/>
  <c r="AJ8" i="11"/>
  <c r="AK8" i="11"/>
  <c r="AL8" i="11"/>
  <c r="AM8" i="11"/>
  <c r="AN8" i="11"/>
  <c r="AO8" i="11"/>
  <c r="AP8" i="11"/>
  <c r="AQ8" i="11"/>
  <c r="AR8" i="11"/>
  <c r="AS8" i="11"/>
  <c r="AT8" i="11"/>
  <c r="AU8" i="11"/>
  <c r="AV8" i="11"/>
  <c r="D8" i="11"/>
  <c r="I11" i="11"/>
  <c r="E6" i="11"/>
  <c r="F6" i="11"/>
  <c r="G6" i="11"/>
  <c r="H6" i="11"/>
  <c r="I6" i="11"/>
  <c r="J6" i="11"/>
  <c r="K6" i="11"/>
  <c r="L6" i="11"/>
  <c r="M6" i="11"/>
  <c r="N6" i="11"/>
  <c r="O6" i="11"/>
  <c r="P6" i="11"/>
  <c r="Q6" i="11"/>
  <c r="R6" i="11"/>
  <c r="S6" i="11"/>
  <c r="T6" i="11"/>
  <c r="U6" i="11"/>
  <c r="V6" i="11"/>
  <c r="W6" i="11"/>
  <c r="X6" i="11"/>
  <c r="Y6" i="11"/>
  <c r="Z6" i="11"/>
  <c r="AA6" i="11"/>
  <c r="AB6" i="11"/>
  <c r="AC6" i="11"/>
  <c r="AD6" i="11"/>
  <c r="AE6" i="11"/>
  <c r="AF6" i="11"/>
  <c r="AG6" i="11"/>
  <c r="AH6" i="11"/>
  <c r="AI6" i="11"/>
  <c r="AJ6" i="11"/>
  <c r="AK6" i="11"/>
  <c r="AL6" i="11"/>
  <c r="AM6" i="11"/>
  <c r="AN6" i="11"/>
  <c r="AO6" i="11"/>
  <c r="AP6" i="11"/>
  <c r="AQ6" i="11"/>
  <c r="AR6" i="11"/>
  <c r="AS6" i="11"/>
  <c r="AT6" i="11"/>
  <c r="AU6" i="11"/>
  <c r="AU11" i="11" s="1"/>
  <c r="AV6" i="11"/>
  <c r="D6" i="11"/>
  <c r="F15" i="11"/>
  <c r="AW13" i="11"/>
  <c r="AW12" i="11"/>
  <c r="AV9" i="11"/>
  <c r="AU9" i="11"/>
  <c r="AT9" i="11"/>
  <c r="AS9" i="11"/>
  <c r="AR9" i="11"/>
  <c r="AQ9" i="11"/>
  <c r="AP9" i="11"/>
  <c r="AO9" i="11"/>
  <c r="AN9" i="11"/>
  <c r="AM9" i="11"/>
  <c r="AL9" i="11"/>
  <c r="AK9" i="11"/>
  <c r="AJ9" i="11"/>
  <c r="AI9" i="11"/>
  <c r="AH9" i="11"/>
  <c r="AG9" i="11"/>
  <c r="AF9" i="11"/>
  <c r="AE9" i="11"/>
  <c r="AD9" i="11"/>
  <c r="AC9" i="11"/>
  <c r="AB9" i="11"/>
  <c r="AA9" i="11"/>
  <c r="Z9" i="11"/>
  <c r="Y9" i="11"/>
  <c r="X9" i="11"/>
  <c r="W9" i="11"/>
  <c r="V9" i="11"/>
  <c r="U9" i="11"/>
  <c r="T9" i="11"/>
  <c r="S9" i="11"/>
  <c r="R9" i="11"/>
  <c r="Q9" i="11"/>
  <c r="P9" i="11"/>
  <c r="O9" i="11"/>
  <c r="N9" i="11"/>
  <c r="M9" i="11"/>
  <c r="L9" i="11"/>
  <c r="K9" i="11"/>
  <c r="J9" i="11"/>
  <c r="I9" i="11"/>
  <c r="H9" i="11"/>
  <c r="G9" i="11"/>
  <c r="F9" i="11"/>
  <c r="E9" i="11"/>
  <c r="D9" i="11"/>
  <c r="AW7" i="11"/>
  <c r="F18" i="11" s="1"/>
  <c r="C24" i="13" l="1"/>
  <c r="C25" i="13"/>
  <c r="AW11" i="13"/>
  <c r="C18" i="13" s="1"/>
  <c r="C20" i="13" s="1"/>
  <c r="AW11" i="12"/>
  <c r="C18" i="12" s="1"/>
  <c r="D18" i="12" s="1"/>
  <c r="H11" i="11"/>
  <c r="AV11" i="11"/>
  <c r="F11" i="11"/>
  <c r="V11" i="11"/>
  <c r="AL11" i="11"/>
  <c r="AT11" i="11"/>
  <c r="G11" i="11"/>
  <c r="W11" i="11"/>
  <c r="AE11" i="11"/>
  <c r="N11" i="11"/>
  <c r="AD11" i="11"/>
  <c r="O11" i="11"/>
  <c r="AM11" i="11"/>
  <c r="P11" i="11"/>
  <c r="AF11" i="11"/>
  <c r="Q11" i="11"/>
  <c r="Y11" i="11"/>
  <c r="AG11" i="11"/>
  <c r="AO11" i="11"/>
  <c r="J11" i="11"/>
  <c r="R11" i="11"/>
  <c r="Z11" i="11"/>
  <c r="AH11" i="11"/>
  <c r="AP11" i="11"/>
  <c r="AA11" i="11"/>
  <c r="L11" i="11"/>
  <c r="X11" i="11"/>
  <c r="AN11" i="11"/>
  <c r="AW8" i="11"/>
  <c r="F19" i="11" s="1"/>
  <c r="K11" i="11"/>
  <c r="S11" i="11"/>
  <c r="AI11" i="11"/>
  <c r="AQ11" i="11"/>
  <c r="T11" i="11"/>
  <c r="AB11" i="11"/>
  <c r="AJ11" i="11"/>
  <c r="AR11" i="11"/>
  <c r="E11" i="11"/>
  <c r="M11" i="11"/>
  <c r="U11" i="11"/>
  <c r="AC11" i="11"/>
  <c r="AK11" i="11"/>
  <c r="AS11" i="11"/>
  <c r="AW6" i="11"/>
  <c r="F16" i="11" s="1"/>
  <c r="AW9" i="11"/>
  <c r="C17" i="11" s="1"/>
  <c r="D11" i="11"/>
  <c r="AR6" i="10"/>
  <c r="AS6" i="10"/>
  <c r="AS8" i="10"/>
  <c r="R6" i="10"/>
  <c r="E6" i="10"/>
  <c r="E11" i="10" s="1"/>
  <c r="F6" i="10"/>
  <c r="G6" i="10"/>
  <c r="G11" i="10" s="1"/>
  <c r="H6" i="10"/>
  <c r="I6" i="10"/>
  <c r="J6" i="10"/>
  <c r="K6" i="10"/>
  <c r="L6" i="10"/>
  <c r="M6" i="10"/>
  <c r="N6" i="10"/>
  <c r="O6" i="10"/>
  <c r="O11" i="10" s="1"/>
  <c r="P6" i="10"/>
  <c r="Q6" i="10"/>
  <c r="S6" i="10"/>
  <c r="T6" i="10"/>
  <c r="U6" i="10"/>
  <c r="V6" i="10"/>
  <c r="W6" i="10"/>
  <c r="X6" i="10"/>
  <c r="Y6" i="10"/>
  <c r="Z6" i="10"/>
  <c r="AA6" i="10"/>
  <c r="AB6" i="10"/>
  <c r="AC6" i="10"/>
  <c r="AD6" i="10"/>
  <c r="AE6" i="10"/>
  <c r="AF6" i="10"/>
  <c r="AG6" i="10"/>
  <c r="AH6" i="10"/>
  <c r="AI6" i="10"/>
  <c r="AJ6" i="10"/>
  <c r="AK6" i="10"/>
  <c r="AL6" i="10"/>
  <c r="AM6" i="10"/>
  <c r="AM11" i="10" s="1"/>
  <c r="AN6" i="10"/>
  <c r="AN11" i="10" s="1"/>
  <c r="AO6" i="10"/>
  <c r="AP6" i="10"/>
  <c r="AQ6" i="10"/>
  <c r="AT6" i="10"/>
  <c r="AU6" i="10"/>
  <c r="AV6" i="10"/>
  <c r="D6" i="10"/>
  <c r="E8" i="10"/>
  <c r="F8" i="10"/>
  <c r="G8" i="10"/>
  <c r="H8" i="10"/>
  <c r="I8" i="10"/>
  <c r="J8" i="10"/>
  <c r="K8" i="10"/>
  <c r="L8" i="10"/>
  <c r="M8" i="10"/>
  <c r="M11" i="10" s="1"/>
  <c r="N8" i="10"/>
  <c r="O8" i="10"/>
  <c r="P8" i="10"/>
  <c r="Q8" i="10"/>
  <c r="R8" i="10"/>
  <c r="S8" i="10"/>
  <c r="T8" i="10"/>
  <c r="U8" i="10"/>
  <c r="U11" i="10" s="1"/>
  <c r="V8" i="10"/>
  <c r="W8" i="10"/>
  <c r="X8" i="10"/>
  <c r="Y8" i="10"/>
  <c r="Z8" i="10"/>
  <c r="AA8" i="10"/>
  <c r="AB8" i="10"/>
  <c r="AB11" i="10" s="1"/>
  <c r="AC8" i="10"/>
  <c r="AC11" i="10" s="1"/>
  <c r="AD8" i="10"/>
  <c r="AE8" i="10"/>
  <c r="AF8" i="10"/>
  <c r="AG8" i="10"/>
  <c r="AH8" i="10"/>
  <c r="AI8" i="10"/>
  <c r="AJ8" i="10"/>
  <c r="AJ11" i="10" s="1"/>
  <c r="AK8" i="10"/>
  <c r="AK11" i="10" s="1"/>
  <c r="AL8" i="10"/>
  <c r="AM8" i="10"/>
  <c r="AN8" i="10"/>
  <c r="AO8" i="10"/>
  <c r="AP8" i="10"/>
  <c r="AQ8" i="10"/>
  <c r="AR8" i="10"/>
  <c r="AT8" i="10"/>
  <c r="AU8" i="10"/>
  <c r="AV8" i="10"/>
  <c r="D8" i="10"/>
  <c r="J11" i="10"/>
  <c r="R11" i="10"/>
  <c r="W11" i="10"/>
  <c r="AE11" i="10"/>
  <c r="AU11" i="10"/>
  <c r="AW13" i="10"/>
  <c r="AW12" i="10"/>
  <c r="AV11" i="10"/>
  <c r="AO9" i="10"/>
  <c r="AP9" i="10"/>
  <c r="AQ9" i="10"/>
  <c r="AR9" i="10"/>
  <c r="AS9" i="10"/>
  <c r="AT9" i="10"/>
  <c r="AU9" i="10"/>
  <c r="AV9" i="10"/>
  <c r="AT11" i="10"/>
  <c r="AW7" i="10"/>
  <c r="F18" i="10" s="1"/>
  <c r="AW5" i="10"/>
  <c r="F15" i="10"/>
  <c r="AN9" i="10"/>
  <c r="AM9" i="10"/>
  <c r="AL9" i="10"/>
  <c r="AK9" i="10"/>
  <c r="AJ9" i="10"/>
  <c r="AI9" i="10"/>
  <c r="AH9" i="10"/>
  <c r="AG9" i="10"/>
  <c r="AF9" i="10"/>
  <c r="AE9" i="10"/>
  <c r="AD9" i="10"/>
  <c r="AC9" i="10"/>
  <c r="AB9" i="10"/>
  <c r="AA9" i="10"/>
  <c r="Z9" i="10"/>
  <c r="Y9" i="10"/>
  <c r="X9" i="10"/>
  <c r="W9" i="10"/>
  <c r="V9" i="10"/>
  <c r="U9" i="10"/>
  <c r="T9" i="10"/>
  <c r="S9" i="10"/>
  <c r="R9" i="10"/>
  <c r="Q9" i="10"/>
  <c r="P9" i="10"/>
  <c r="O9" i="10"/>
  <c r="N9" i="10"/>
  <c r="M9" i="10"/>
  <c r="L9" i="10"/>
  <c r="K9" i="10"/>
  <c r="J9" i="10"/>
  <c r="I9" i="10"/>
  <c r="H9" i="10"/>
  <c r="G9" i="10"/>
  <c r="F9" i="10"/>
  <c r="E9" i="10"/>
  <c r="D9" i="10"/>
  <c r="Z11" i="10"/>
  <c r="T11" i="10"/>
  <c r="L11" i="10"/>
  <c r="AO5" i="9"/>
  <c r="D6" i="9"/>
  <c r="E6" i="9"/>
  <c r="F6" i="9"/>
  <c r="G6" i="9"/>
  <c r="H6" i="9"/>
  <c r="I6" i="9"/>
  <c r="J6" i="9"/>
  <c r="K6" i="9"/>
  <c r="L6" i="9"/>
  <c r="M6" i="9"/>
  <c r="N6" i="9"/>
  <c r="O6" i="9"/>
  <c r="P6" i="9"/>
  <c r="Q6" i="9"/>
  <c r="R6" i="9"/>
  <c r="S6" i="9"/>
  <c r="T6" i="9"/>
  <c r="U6" i="9"/>
  <c r="U11" i="9" s="1"/>
  <c r="V6" i="9"/>
  <c r="W6" i="9"/>
  <c r="W11" i="9" s="1"/>
  <c r="X6" i="9"/>
  <c r="Y6" i="9"/>
  <c r="Z6" i="9"/>
  <c r="AA6" i="9"/>
  <c r="AB6" i="9"/>
  <c r="AC6" i="9"/>
  <c r="AD6" i="9"/>
  <c r="AE6" i="9"/>
  <c r="AF6" i="9"/>
  <c r="AG6" i="9"/>
  <c r="AH6" i="9"/>
  <c r="AI6" i="9"/>
  <c r="AJ6" i="9"/>
  <c r="AK6" i="9"/>
  <c r="AL6" i="9"/>
  <c r="AM6" i="9"/>
  <c r="AN6" i="9"/>
  <c r="AO7" i="9"/>
  <c r="D8" i="9"/>
  <c r="E8" i="9"/>
  <c r="F8" i="9"/>
  <c r="G8" i="9"/>
  <c r="H8" i="9"/>
  <c r="I8" i="9"/>
  <c r="J8" i="9"/>
  <c r="K8" i="9"/>
  <c r="K11" i="9" s="1"/>
  <c r="L8" i="9"/>
  <c r="M8" i="9"/>
  <c r="N8" i="9"/>
  <c r="O8" i="9"/>
  <c r="O11" i="9" s="1"/>
  <c r="P8" i="9"/>
  <c r="Q8" i="9"/>
  <c r="R8" i="9"/>
  <c r="S8" i="9"/>
  <c r="S11" i="9" s="1"/>
  <c r="T8" i="9"/>
  <c r="U8" i="9"/>
  <c r="V8" i="9"/>
  <c r="W8" i="9"/>
  <c r="X8" i="9"/>
  <c r="Y8" i="9"/>
  <c r="Z8" i="9"/>
  <c r="AA8" i="9"/>
  <c r="AA11" i="9" s="1"/>
  <c r="AB8" i="9"/>
  <c r="AC8" i="9"/>
  <c r="AD8" i="9"/>
  <c r="AE8" i="9"/>
  <c r="AE11" i="9" s="1"/>
  <c r="AF8" i="9"/>
  <c r="AG8" i="9"/>
  <c r="AH8" i="9"/>
  <c r="AI8" i="9"/>
  <c r="AI11" i="9" s="1"/>
  <c r="AJ8" i="9"/>
  <c r="AK8" i="9"/>
  <c r="AL8" i="9"/>
  <c r="AM8" i="9"/>
  <c r="AN8" i="9"/>
  <c r="D9" i="9"/>
  <c r="E9" i="9"/>
  <c r="F9" i="9"/>
  <c r="G9" i="9"/>
  <c r="H9" i="9"/>
  <c r="I9" i="9"/>
  <c r="J9" i="9"/>
  <c r="K9" i="9"/>
  <c r="L9" i="9"/>
  <c r="M9" i="9"/>
  <c r="N9" i="9"/>
  <c r="O9" i="9"/>
  <c r="P9" i="9"/>
  <c r="Q9" i="9"/>
  <c r="R9" i="9"/>
  <c r="S9" i="9"/>
  <c r="T9" i="9"/>
  <c r="U9" i="9"/>
  <c r="V9" i="9"/>
  <c r="W9" i="9"/>
  <c r="X9" i="9"/>
  <c r="Y9" i="9"/>
  <c r="Z9" i="9"/>
  <c r="AA9" i="9"/>
  <c r="AB9" i="9"/>
  <c r="AC9" i="9"/>
  <c r="AD9" i="9"/>
  <c r="AE9" i="9"/>
  <c r="AF9" i="9"/>
  <c r="AG9" i="9"/>
  <c r="AH9" i="9"/>
  <c r="AI9" i="9"/>
  <c r="AJ9" i="9"/>
  <c r="AK9" i="9"/>
  <c r="AL9" i="9"/>
  <c r="AM9" i="9"/>
  <c r="AN9" i="9"/>
  <c r="D11" i="9"/>
  <c r="G11" i="9"/>
  <c r="L11" i="9"/>
  <c r="T11" i="9"/>
  <c r="AB11" i="9"/>
  <c r="AJ11" i="9"/>
  <c r="AM11" i="9"/>
  <c r="F15" i="9"/>
  <c r="F18" i="9"/>
  <c r="E6" i="8"/>
  <c r="F6" i="8"/>
  <c r="G6" i="8"/>
  <c r="H6" i="8"/>
  <c r="I6" i="8"/>
  <c r="J6" i="8"/>
  <c r="K6" i="8"/>
  <c r="L6" i="8"/>
  <c r="M6" i="8"/>
  <c r="N6" i="8"/>
  <c r="O6" i="8"/>
  <c r="P6" i="8"/>
  <c r="Q6" i="8"/>
  <c r="R6" i="8"/>
  <c r="S6" i="8"/>
  <c r="T6" i="8"/>
  <c r="U6" i="8"/>
  <c r="V6" i="8"/>
  <c r="W6" i="8"/>
  <c r="X6" i="8"/>
  <c r="Y6" i="8"/>
  <c r="Z6" i="8"/>
  <c r="AA6" i="8"/>
  <c r="AB6" i="8"/>
  <c r="AC6" i="8"/>
  <c r="AD6" i="8"/>
  <c r="AE6" i="8"/>
  <c r="AF6" i="8"/>
  <c r="AG6" i="8"/>
  <c r="AH6" i="8"/>
  <c r="AI6" i="8"/>
  <c r="AJ6" i="8"/>
  <c r="AK6" i="8"/>
  <c r="AL6" i="8"/>
  <c r="D6" i="8"/>
  <c r="AM13" i="8"/>
  <c r="AM12" i="8"/>
  <c r="AL9" i="8"/>
  <c r="AK9" i="8"/>
  <c r="AJ9" i="8"/>
  <c r="AI9" i="8"/>
  <c r="AH9" i="8"/>
  <c r="AG9" i="8"/>
  <c r="AF9" i="8"/>
  <c r="AE9" i="8"/>
  <c r="AD9" i="8"/>
  <c r="AC9" i="8"/>
  <c r="AB9" i="8"/>
  <c r="AA9" i="8"/>
  <c r="Z9" i="8"/>
  <c r="Y9" i="8"/>
  <c r="X9" i="8"/>
  <c r="W9" i="8"/>
  <c r="V9" i="8"/>
  <c r="U9" i="8"/>
  <c r="T9" i="8"/>
  <c r="S9" i="8"/>
  <c r="R9" i="8"/>
  <c r="Q9" i="8"/>
  <c r="P9" i="8"/>
  <c r="O9" i="8"/>
  <c r="N9" i="8"/>
  <c r="M9" i="8"/>
  <c r="L9" i="8"/>
  <c r="K9" i="8"/>
  <c r="J9" i="8"/>
  <c r="I9" i="8"/>
  <c r="H9" i="8"/>
  <c r="G9" i="8"/>
  <c r="F9" i="8"/>
  <c r="E9" i="8"/>
  <c r="D9" i="8"/>
  <c r="AL8" i="8"/>
  <c r="AK8" i="8"/>
  <c r="AJ8" i="8"/>
  <c r="AI8" i="8"/>
  <c r="AH8" i="8"/>
  <c r="AG8" i="8"/>
  <c r="AF8" i="8"/>
  <c r="AE8" i="8"/>
  <c r="AD8" i="8"/>
  <c r="AC8" i="8"/>
  <c r="AB8" i="8"/>
  <c r="AA8" i="8"/>
  <c r="Z8" i="8"/>
  <c r="Y8" i="8"/>
  <c r="X8" i="8"/>
  <c r="W8" i="8"/>
  <c r="V8" i="8"/>
  <c r="U8" i="8"/>
  <c r="T8" i="8"/>
  <c r="S8" i="8"/>
  <c r="R8" i="8"/>
  <c r="Q8" i="8"/>
  <c r="P8" i="8"/>
  <c r="O8" i="8"/>
  <c r="N8" i="8"/>
  <c r="M8" i="8"/>
  <c r="L8" i="8"/>
  <c r="K8" i="8"/>
  <c r="J8" i="8"/>
  <c r="I8" i="8"/>
  <c r="H8" i="8"/>
  <c r="G8" i="8"/>
  <c r="F8" i="8"/>
  <c r="E8" i="8"/>
  <c r="D8" i="8"/>
  <c r="AM7" i="8"/>
  <c r="F18" i="8" s="1"/>
  <c r="AM5" i="8"/>
  <c r="F15" i="8" s="1"/>
  <c r="D18" i="13" l="1"/>
  <c r="AF11" i="9"/>
  <c r="X11" i="9"/>
  <c r="P11" i="9"/>
  <c r="C25" i="11"/>
  <c r="AL11" i="9"/>
  <c r="AD11" i="9"/>
  <c r="V11" i="9"/>
  <c r="N11" i="9"/>
  <c r="F11" i="9"/>
  <c r="C25" i="9" s="1"/>
  <c r="C24" i="11"/>
  <c r="AK11" i="9"/>
  <c r="C20" i="12"/>
  <c r="AW11" i="11"/>
  <c r="C18" i="11" s="1"/>
  <c r="AR11" i="10"/>
  <c r="AO11" i="10"/>
  <c r="AS11" i="10"/>
  <c r="AH11" i="10"/>
  <c r="AQ11" i="10"/>
  <c r="AP11" i="10"/>
  <c r="AW6" i="10"/>
  <c r="F16" i="10" s="1"/>
  <c r="AW8" i="10"/>
  <c r="F19" i="10" s="1"/>
  <c r="AW9" i="10"/>
  <c r="C17" i="10" s="1"/>
  <c r="K11" i="10"/>
  <c r="AA11" i="10"/>
  <c r="AI11" i="10"/>
  <c r="S11" i="10"/>
  <c r="F11" i="10"/>
  <c r="N11" i="10"/>
  <c r="V11" i="10"/>
  <c r="AD11" i="10"/>
  <c r="AL11" i="10"/>
  <c r="H11" i="10"/>
  <c r="P11" i="10"/>
  <c r="X11" i="10"/>
  <c r="AF11" i="10"/>
  <c r="I11" i="10"/>
  <c r="Q11" i="10"/>
  <c r="Y11" i="10"/>
  <c r="AG11" i="10"/>
  <c r="D11" i="10"/>
  <c r="AC11" i="9"/>
  <c r="M11" i="9"/>
  <c r="E11" i="9"/>
  <c r="AH11" i="9"/>
  <c r="Z11" i="9"/>
  <c r="R11" i="9"/>
  <c r="J11" i="9"/>
  <c r="AG11" i="9"/>
  <c r="Y11" i="9"/>
  <c r="Q11" i="9"/>
  <c r="I11" i="9"/>
  <c r="AN11" i="9"/>
  <c r="H11" i="9"/>
  <c r="AO8" i="9"/>
  <c r="F19" i="9" s="1"/>
  <c r="AO9" i="9"/>
  <c r="C17" i="9" s="1"/>
  <c r="AO6" i="9"/>
  <c r="AG11" i="8"/>
  <c r="Q11" i="8"/>
  <c r="Y11" i="8"/>
  <c r="I11" i="8"/>
  <c r="F11" i="8"/>
  <c r="N11" i="8"/>
  <c r="V11" i="8"/>
  <c r="AD11" i="8"/>
  <c r="AL11" i="8"/>
  <c r="O11" i="8"/>
  <c r="AE11" i="8"/>
  <c r="G11" i="8"/>
  <c r="W11" i="8"/>
  <c r="H11" i="8"/>
  <c r="P11" i="8"/>
  <c r="X11" i="8"/>
  <c r="AF11" i="8"/>
  <c r="AM8" i="8"/>
  <c r="F19" i="8" s="1"/>
  <c r="J11" i="8"/>
  <c r="R11" i="8"/>
  <c r="Z11" i="8"/>
  <c r="AH11" i="8"/>
  <c r="AM9" i="8"/>
  <c r="C17" i="8" s="1"/>
  <c r="K11" i="8"/>
  <c r="S11" i="8"/>
  <c r="AA11" i="8"/>
  <c r="AI11" i="8"/>
  <c r="L11" i="8"/>
  <c r="T11" i="8"/>
  <c r="AB11" i="8"/>
  <c r="AJ11" i="8"/>
  <c r="E11" i="8"/>
  <c r="M11" i="8"/>
  <c r="U11" i="8"/>
  <c r="AC11" i="8"/>
  <c r="AK11" i="8"/>
  <c r="AM6" i="8"/>
  <c r="D11" i="8"/>
  <c r="AM12" i="7"/>
  <c r="AM13" i="7"/>
  <c r="AL9" i="7"/>
  <c r="AK9" i="7"/>
  <c r="AJ9" i="7"/>
  <c r="AI9" i="7"/>
  <c r="AH9" i="7"/>
  <c r="AG9" i="7"/>
  <c r="AF9" i="7"/>
  <c r="AE9" i="7"/>
  <c r="AD9" i="7"/>
  <c r="AC9" i="7"/>
  <c r="AB9" i="7"/>
  <c r="AA9" i="7"/>
  <c r="Z9" i="7"/>
  <c r="Y9" i="7"/>
  <c r="X9" i="7"/>
  <c r="W9" i="7"/>
  <c r="V9" i="7"/>
  <c r="U9" i="7"/>
  <c r="T9" i="7"/>
  <c r="S9" i="7"/>
  <c r="R9" i="7"/>
  <c r="Q9" i="7"/>
  <c r="P9" i="7"/>
  <c r="O9" i="7"/>
  <c r="N9" i="7"/>
  <c r="M9" i="7"/>
  <c r="L9" i="7"/>
  <c r="K9" i="7"/>
  <c r="J9" i="7"/>
  <c r="I9" i="7"/>
  <c r="H9" i="7"/>
  <c r="G9" i="7"/>
  <c r="F9" i="7"/>
  <c r="E9" i="7"/>
  <c r="D9" i="7"/>
  <c r="AL8" i="7"/>
  <c r="AK8" i="7"/>
  <c r="AJ8" i="7"/>
  <c r="AI8" i="7"/>
  <c r="AH8" i="7"/>
  <c r="AG8" i="7"/>
  <c r="AF8" i="7"/>
  <c r="AE8" i="7"/>
  <c r="AD8" i="7"/>
  <c r="AC8" i="7"/>
  <c r="AC11" i="7" s="1"/>
  <c r="AB8" i="7"/>
  <c r="AA8" i="7"/>
  <c r="Z8" i="7"/>
  <c r="Y8" i="7"/>
  <c r="X8" i="7"/>
  <c r="W8" i="7"/>
  <c r="V8" i="7"/>
  <c r="U8" i="7"/>
  <c r="U11" i="7" s="1"/>
  <c r="T8" i="7"/>
  <c r="S8" i="7"/>
  <c r="R8" i="7"/>
  <c r="Q8" i="7"/>
  <c r="P8" i="7"/>
  <c r="O8" i="7"/>
  <c r="N8" i="7"/>
  <c r="M8" i="7"/>
  <c r="M11" i="7" s="1"/>
  <c r="L8" i="7"/>
  <c r="K8" i="7"/>
  <c r="J8" i="7"/>
  <c r="I8" i="7"/>
  <c r="H8" i="7"/>
  <c r="G8" i="7"/>
  <c r="F8" i="7"/>
  <c r="E8" i="7"/>
  <c r="E11" i="7" s="1"/>
  <c r="D8" i="7"/>
  <c r="AM7" i="7"/>
  <c r="F18" i="7" s="1"/>
  <c r="AL6" i="7"/>
  <c r="AK6" i="7"/>
  <c r="AJ6" i="7"/>
  <c r="AI6" i="7"/>
  <c r="AH6" i="7"/>
  <c r="AH11" i="7" s="1"/>
  <c r="AG6" i="7"/>
  <c r="AG11" i="7" s="1"/>
  <c r="AF6" i="7"/>
  <c r="AF11" i="7" s="1"/>
  <c r="AE6" i="7"/>
  <c r="AD6" i="7"/>
  <c r="AC6" i="7"/>
  <c r="AB6" i="7"/>
  <c r="AA6" i="7"/>
  <c r="Z6" i="7"/>
  <c r="Z11" i="7" s="1"/>
  <c r="Y6" i="7"/>
  <c r="Y11" i="7" s="1"/>
  <c r="X6" i="7"/>
  <c r="X11" i="7" s="1"/>
  <c r="W6" i="7"/>
  <c r="V6" i="7"/>
  <c r="U6" i="7"/>
  <c r="T6" i="7"/>
  <c r="S6" i="7"/>
  <c r="R6" i="7"/>
  <c r="R11" i="7" s="1"/>
  <c r="Q6" i="7"/>
  <c r="Q11" i="7" s="1"/>
  <c r="P6" i="7"/>
  <c r="P11" i="7" s="1"/>
  <c r="O6" i="7"/>
  <c r="N6" i="7"/>
  <c r="M6" i="7"/>
  <c r="L6" i="7"/>
  <c r="K6" i="7"/>
  <c r="J6" i="7"/>
  <c r="J11" i="7" s="1"/>
  <c r="I6" i="7"/>
  <c r="I11" i="7" s="1"/>
  <c r="H6" i="7"/>
  <c r="H11" i="7" s="1"/>
  <c r="G6" i="7"/>
  <c r="F6" i="7"/>
  <c r="E6" i="7"/>
  <c r="D6" i="7"/>
  <c r="AM5" i="7"/>
  <c r="F15" i="7" s="1"/>
  <c r="AM12" i="6"/>
  <c r="AM11" i="6"/>
  <c r="F7" i="6"/>
  <c r="G7" i="6"/>
  <c r="H7" i="6"/>
  <c r="I7" i="6"/>
  <c r="J7" i="6"/>
  <c r="K7" i="6"/>
  <c r="L7" i="6"/>
  <c r="M7" i="6"/>
  <c r="N7" i="6"/>
  <c r="O7" i="6"/>
  <c r="P7" i="6"/>
  <c r="Q7" i="6"/>
  <c r="R7" i="6"/>
  <c r="S7" i="6"/>
  <c r="T7" i="6"/>
  <c r="U7" i="6"/>
  <c r="U10" i="6" s="1"/>
  <c r="V7" i="6"/>
  <c r="W7" i="6"/>
  <c r="X7" i="6"/>
  <c r="Y7" i="6"/>
  <c r="Z7" i="6"/>
  <c r="AA7" i="6"/>
  <c r="AB7" i="6"/>
  <c r="AC7" i="6"/>
  <c r="AC10" i="6" s="1"/>
  <c r="AD7" i="6"/>
  <c r="AE7" i="6"/>
  <c r="AF7" i="6"/>
  <c r="AG7" i="6"/>
  <c r="AH7" i="6"/>
  <c r="AI7" i="6"/>
  <c r="AJ7" i="6"/>
  <c r="AK7" i="6"/>
  <c r="AK10" i="6" s="1"/>
  <c r="AL7" i="6"/>
  <c r="E7" i="6"/>
  <c r="D7" i="6"/>
  <c r="E5" i="6"/>
  <c r="F5" i="6"/>
  <c r="G5" i="6"/>
  <c r="H5" i="6"/>
  <c r="H10" i="6" s="1"/>
  <c r="I5" i="6"/>
  <c r="J5" i="6"/>
  <c r="K5" i="6"/>
  <c r="L5" i="6"/>
  <c r="M5" i="6"/>
  <c r="N5" i="6"/>
  <c r="O5" i="6"/>
  <c r="P5" i="6"/>
  <c r="Q5" i="6"/>
  <c r="Q10" i="6" s="1"/>
  <c r="R5" i="6"/>
  <c r="S5" i="6"/>
  <c r="T5" i="6"/>
  <c r="U5" i="6"/>
  <c r="V5" i="6"/>
  <c r="W5" i="6"/>
  <c r="X5" i="6"/>
  <c r="X10" i="6" s="1"/>
  <c r="Y5" i="6"/>
  <c r="Y10" i="6" s="1"/>
  <c r="Z5" i="6"/>
  <c r="AA5" i="6"/>
  <c r="AB5" i="6"/>
  <c r="AC5" i="6"/>
  <c r="AD5" i="6"/>
  <c r="AE5" i="6"/>
  <c r="AF5" i="6"/>
  <c r="AF10" i="6" s="1"/>
  <c r="AG5" i="6"/>
  <c r="AH5" i="6"/>
  <c r="AI5" i="6"/>
  <c r="AJ5" i="6"/>
  <c r="AK5" i="6"/>
  <c r="AL5" i="6"/>
  <c r="D5" i="6"/>
  <c r="P10" i="6"/>
  <c r="E8" i="6"/>
  <c r="F8" i="6"/>
  <c r="G8" i="6"/>
  <c r="H8" i="6"/>
  <c r="I8" i="6"/>
  <c r="J8" i="6"/>
  <c r="K8" i="6"/>
  <c r="L8" i="6"/>
  <c r="M8" i="6"/>
  <c r="N8" i="6"/>
  <c r="O8" i="6"/>
  <c r="P8" i="6"/>
  <c r="Q8" i="6"/>
  <c r="R8" i="6"/>
  <c r="S8" i="6"/>
  <c r="T8" i="6"/>
  <c r="U8" i="6"/>
  <c r="V8" i="6"/>
  <c r="W8" i="6"/>
  <c r="X8" i="6"/>
  <c r="Y8" i="6"/>
  <c r="Z8" i="6"/>
  <c r="AA8" i="6"/>
  <c r="AB8" i="6"/>
  <c r="AC8" i="6"/>
  <c r="AD8" i="6"/>
  <c r="AE8" i="6"/>
  <c r="AF8" i="6"/>
  <c r="AG8" i="6"/>
  <c r="AH8" i="6"/>
  <c r="AI8" i="6"/>
  <c r="AJ8" i="6"/>
  <c r="AK8" i="6"/>
  <c r="AL8" i="6"/>
  <c r="AM6" i="6"/>
  <c r="F17" i="6" s="1"/>
  <c r="AM4" i="6"/>
  <c r="D8" i="6"/>
  <c r="W10" i="6" l="1"/>
  <c r="C24" i="9"/>
  <c r="AD10" i="6"/>
  <c r="F10" i="6"/>
  <c r="L11" i="7"/>
  <c r="T11" i="7"/>
  <c r="AB11" i="7"/>
  <c r="AJ11" i="7"/>
  <c r="C24" i="10"/>
  <c r="C20" i="11"/>
  <c r="D18" i="11"/>
  <c r="C25" i="10"/>
  <c r="AW11" i="10"/>
  <c r="C18" i="10" s="1"/>
  <c r="C20" i="10" s="1"/>
  <c r="AO11" i="9"/>
  <c r="F16" i="9"/>
  <c r="C18" i="9"/>
  <c r="D18" i="9" s="1"/>
  <c r="C25" i="8"/>
  <c r="AM8" i="6"/>
  <c r="C16" i="6" s="1"/>
  <c r="C24" i="8"/>
  <c r="F11" i="7"/>
  <c r="N11" i="7"/>
  <c r="V11" i="7"/>
  <c r="AD11" i="7"/>
  <c r="AL11" i="7"/>
  <c r="AM11" i="8"/>
  <c r="C18" i="8" s="1"/>
  <c r="D18" i="8" s="1"/>
  <c r="F16" i="8"/>
  <c r="AK11" i="7"/>
  <c r="G11" i="7"/>
  <c r="AE11" i="7"/>
  <c r="AM8" i="7"/>
  <c r="F19" i="7" s="1"/>
  <c r="O11" i="7"/>
  <c r="W11" i="7"/>
  <c r="AM6" i="7"/>
  <c r="F16" i="7" s="1"/>
  <c r="K11" i="7"/>
  <c r="S11" i="7"/>
  <c r="AA11" i="7"/>
  <c r="AI11" i="7"/>
  <c r="AM9" i="7"/>
  <c r="C17" i="7" s="1"/>
  <c r="D11" i="7"/>
  <c r="M10" i="6"/>
  <c r="F14" i="6"/>
  <c r="E10" i="6"/>
  <c r="AE10" i="6"/>
  <c r="O10" i="6"/>
  <c r="AL10" i="6"/>
  <c r="V10" i="6"/>
  <c r="N10" i="6"/>
  <c r="I10" i="6"/>
  <c r="G10" i="6"/>
  <c r="AG10" i="6"/>
  <c r="AM5" i="6"/>
  <c r="F15" i="6" s="1"/>
  <c r="T10" i="6"/>
  <c r="AI10" i="6"/>
  <c r="AA10" i="6"/>
  <c r="S10" i="6"/>
  <c r="K10" i="6"/>
  <c r="AJ10" i="6"/>
  <c r="AB10" i="6"/>
  <c r="L10" i="6"/>
  <c r="AH10" i="6"/>
  <c r="Z10" i="6"/>
  <c r="R10" i="6"/>
  <c r="J10" i="6"/>
  <c r="AM7" i="6"/>
  <c r="D10" i="6"/>
  <c r="C22" i="7" l="1"/>
  <c r="D18" i="10"/>
  <c r="C23" i="7"/>
  <c r="AM11" i="7"/>
  <c r="C18" i="7" s="1"/>
  <c r="D18" i="7" s="1"/>
  <c r="C22" i="6"/>
  <c r="C21" i="6"/>
  <c r="AM10" i="6"/>
  <c r="C17" i="6" s="1"/>
  <c r="D17" i="6" s="1"/>
  <c r="F18" i="6"/>
  <c r="M18" i="4" l="1"/>
  <c r="H18" i="4"/>
  <c r="AN4" i="4" l="1"/>
  <c r="F14" i="4" s="1"/>
  <c r="AN6" i="4"/>
  <c r="F17" i="4" s="1"/>
  <c r="AM8" i="4"/>
  <c r="AL8" i="4"/>
  <c r="AK8" i="4"/>
  <c r="AJ8" i="4"/>
  <c r="AI8" i="4"/>
  <c r="AH8" i="4"/>
  <c r="AG8" i="4"/>
  <c r="AF8" i="4"/>
  <c r="AE8" i="4"/>
  <c r="AD8" i="4"/>
  <c r="AC8" i="4"/>
  <c r="AB8" i="4"/>
  <c r="AA8" i="4"/>
  <c r="Z8" i="4"/>
  <c r="Y8" i="4"/>
  <c r="X8" i="4"/>
  <c r="W8" i="4"/>
  <c r="V8" i="4"/>
  <c r="U8" i="4"/>
  <c r="T8" i="4"/>
  <c r="S8" i="4"/>
  <c r="R8" i="4"/>
  <c r="Q8" i="4"/>
  <c r="P8" i="4"/>
  <c r="O8" i="4"/>
  <c r="N8" i="4"/>
  <c r="M8" i="4"/>
  <c r="L8" i="4"/>
  <c r="K8" i="4"/>
  <c r="J8" i="4"/>
  <c r="I8" i="4"/>
  <c r="H8" i="4"/>
  <c r="G8" i="4"/>
  <c r="F8" i="4"/>
  <c r="E8" i="4"/>
  <c r="D8" i="4"/>
  <c r="AM7" i="4"/>
  <c r="AL7" i="4"/>
  <c r="AK7" i="4"/>
  <c r="AJ7" i="4"/>
  <c r="AI7" i="4"/>
  <c r="AH7" i="4"/>
  <c r="AG7" i="4"/>
  <c r="AF7" i="4"/>
  <c r="AE7" i="4"/>
  <c r="AD7" i="4"/>
  <c r="AC7" i="4"/>
  <c r="AB7" i="4"/>
  <c r="AA7" i="4"/>
  <c r="Z7" i="4"/>
  <c r="Y7" i="4"/>
  <c r="X7" i="4"/>
  <c r="W7" i="4"/>
  <c r="V7" i="4"/>
  <c r="U7" i="4"/>
  <c r="T7" i="4"/>
  <c r="S7" i="4"/>
  <c r="R7" i="4"/>
  <c r="Q7" i="4"/>
  <c r="P7" i="4"/>
  <c r="O7" i="4"/>
  <c r="N7" i="4"/>
  <c r="M7" i="4"/>
  <c r="L7" i="4"/>
  <c r="K7" i="4"/>
  <c r="J7" i="4"/>
  <c r="I7" i="4"/>
  <c r="H7" i="4"/>
  <c r="G7" i="4"/>
  <c r="F7" i="4"/>
  <c r="E7" i="4"/>
  <c r="D7" i="4"/>
  <c r="AM5" i="4"/>
  <c r="AL5" i="4"/>
  <c r="AK5" i="4"/>
  <c r="AJ5" i="4"/>
  <c r="AI5" i="4"/>
  <c r="AH5" i="4"/>
  <c r="AG5" i="4"/>
  <c r="AF5" i="4"/>
  <c r="AE5" i="4"/>
  <c r="AD5" i="4"/>
  <c r="AC5" i="4"/>
  <c r="AB5" i="4"/>
  <c r="AA5" i="4"/>
  <c r="Z5" i="4"/>
  <c r="Y5" i="4"/>
  <c r="X5" i="4"/>
  <c r="W5" i="4"/>
  <c r="V5" i="4"/>
  <c r="U5" i="4"/>
  <c r="T5" i="4"/>
  <c r="S5" i="4"/>
  <c r="R5" i="4"/>
  <c r="Q5" i="4"/>
  <c r="P5" i="4"/>
  <c r="O5" i="4"/>
  <c r="N5" i="4"/>
  <c r="M5" i="4"/>
  <c r="L5" i="4"/>
  <c r="K5" i="4"/>
  <c r="J5" i="4"/>
  <c r="I5" i="4"/>
  <c r="H5" i="4"/>
  <c r="G5" i="4"/>
  <c r="F5" i="4"/>
  <c r="E5" i="4"/>
  <c r="D5" i="4"/>
  <c r="I10" i="4" l="1"/>
  <c r="G10" i="4"/>
  <c r="R10" i="4"/>
  <c r="Z10" i="4"/>
  <c r="S10" i="4"/>
  <c r="AA10" i="4"/>
  <c r="K10" i="4"/>
  <c r="P10" i="4"/>
  <c r="X10" i="4"/>
  <c r="AF10" i="4"/>
  <c r="AI10" i="4"/>
  <c r="D10" i="4"/>
  <c r="AJ10" i="4"/>
  <c r="E10" i="4"/>
  <c r="M10" i="4"/>
  <c r="U10" i="4"/>
  <c r="AC10" i="4"/>
  <c r="AK10" i="4"/>
  <c r="T10" i="4"/>
  <c r="N10" i="4"/>
  <c r="AD10" i="4"/>
  <c r="AL10" i="4"/>
  <c r="L10" i="4"/>
  <c r="AB10" i="4"/>
  <c r="F10" i="4"/>
  <c r="V10" i="4"/>
  <c r="O10" i="4"/>
  <c r="AE10" i="4"/>
  <c r="AM10" i="4"/>
  <c r="AN7" i="4"/>
  <c r="F18" i="4" s="1"/>
  <c r="W10" i="4"/>
  <c r="Q10" i="4"/>
  <c r="AG10" i="4"/>
  <c r="J10" i="4"/>
  <c r="AH10" i="4"/>
  <c r="H10" i="4"/>
  <c r="Y10" i="4"/>
  <c r="AN8" i="4"/>
  <c r="C16" i="4" s="1"/>
  <c r="AN5" i="4"/>
  <c r="F15" i="4" s="1"/>
  <c r="AO12" i="3"/>
  <c r="AO11" i="3"/>
  <c r="E8" i="3"/>
  <c r="F8" i="3"/>
  <c r="G8" i="3"/>
  <c r="H8" i="3"/>
  <c r="I8" i="3"/>
  <c r="J8" i="3"/>
  <c r="K8" i="3"/>
  <c r="L8" i="3"/>
  <c r="M8" i="3"/>
  <c r="N8" i="3"/>
  <c r="O8" i="3"/>
  <c r="P8" i="3"/>
  <c r="Q8" i="3"/>
  <c r="R8" i="3"/>
  <c r="S8" i="3"/>
  <c r="T8" i="3"/>
  <c r="U8" i="3"/>
  <c r="V8" i="3"/>
  <c r="W8" i="3"/>
  <c r="X8" i="3"/>
  <c r="Y8" i="3"/>
  <c r="Z8" i="3"/>
  <c r="AA8" i="3"/>
  <c r="AB8" i="3"/>
  <c r="AC8" i="3"/>
  <c r="AD8" i="3"/>
  <c r="AE8" i="3"/>
  <c r="AF8" i="3"/>
  <c r="AG8" i="3"/>
  <c r="AH8" i="3"/>
  <c r="AI8" i="3"/>
  <c r="AJ8" i="3"/>
  <c r="AK8" i="3"/>
  <c r="AL8" i="3"/>
  <c r="AM8" i="3"/>
  <c r="AN8" i="3"/>
  <c r="D8" i="3"/>
  <c r="AO4" i="3"/>
  <c r="E7" i="3"/>
  <c r="F7" i="3"/>
  <c r="G7" i="3"/>
  <c r="H7" i="3"/>
  <c r="I7" i="3"/>
  <c r="J7" i="3"/>
  <c r="K7" i="3"/>
  <c r="L7" i="3"/>
  <c r="M7" i="3"/>
  <c r="N7" i="3"/>
  <c r="O7" i="3"/>
  <c r="P7" i="3"/>
  <c r="Q7" i="3"/>
  <c r="R7" i="3"/>
  <c r="S7" i="3"/>
  <c r="T7" i="3"/>
  <c r="U7" i="3"/>
  <c r="V7" i="3"/>
  <c r="W7" i="3"/>
  <c r="X7" i="3"/>
  <c r="Y7" i="3"/>
  <c r="Z7" i="3"/>
  <c r="AA7" i="3"/>
  <c r="AB7" i="3"/>
  <c r="AC7" i="3"/>
  <c r="AD7" i="3"/>
  <c r="AE7" i="3"/>
  <c r="AF7" i="3"/>
  <c r="AG7" i="3"/>
  <c r="AH7" i="3"/>
  <c r="AI7" i="3"/>
  <c r="AJ7" i="3"/>
  <c r="AK7" i="3"/>
  <c r="AL7" i="3"/>
  <c r="AM7" i="3"/>
  <c r="AN7" i="3"/>
  <c r="D7" i="3"/>
  <c r="E5" i="3"/>
  <c r="F5" i="3"/>
  <c r="G5" i="3"/>
  <c r="H5" i="3"/>
  <c r="H10" i="3" s="1"/>
  <c r="I5" i="3"/>
  <c r="J5" i="3"/>
  <c r="K5" i="3"/>
  <c r="L5" i="3"/>
  <c r="M5" i="3"/>
  <c r="N5" i="3"/>
  <c r="O5" i="3"/>
  <c r="P5" i="3"/>
  <c r="P10" i="3" s="1"/>
  <c r="Q5" i="3"/>
  <c r="R5" i="3"/>
  <c r="S5" i="3"/>
  <c r="T5" i="3"/>
  <c r="U5" i="3"/>
  <c r="V5" i="3"/>
  <c r="W5" i="3"/>
  <c r="X5" i="3"/>
  <c r="X10" i="3" s="1"/>
  <c r="Y5" i="3"/>
  <c r="Z5" i="3"/>
  <c r="AA5" i="3"/>
  <c r="AB5" i="3"/>
  <c r="AC5" i="3"/>
  <c r="AD5" i="3"/>
  <c r="AE5" i="3"/>
  <c r="AF5" i="3"/>
  <c r="AF10" i="3" s="1"/>
  <c r="AG5" i="3"/>
  <c r="AH5" i="3"/>
  <c r="AI5" i="3"/>
  <c r="AJ5" i="3"/>
  <c r="AK5" i="3"/>
  <c r="AL5" i="3"/>
  <c r="AL10" i="3" s="1"/>
  <c r="AM5" i="3"/>
  <c r="AN5" i="3"/>
  <c r="AN10" i="3" s="1"/>
  <c r="D5" i="3"/>
  <c r="AA10" i="3" l="1"/>
  <c r="S10" i="3"/>
  <c r="K10" i="3"/>
  <c r="R10" i="3"/>
  <c r="AI10" i="3"/>
  <c r="AH10" i="3"/>
  <c r="Z10" i="3"/>
  <c r="J10" i="3"/>
  <c r="D10" i="3"/>
  <c r="AG10" i="3"/>
  <c r="Y10" i="3"/>
  <c r="Q10" i="3"/>
  <c r="I10" i="3"/>
  <c r="AK10" i="3"/>
  <c r="AC10" i="3"/>
  <c r="U10" i="3"/>
  <c r="M10" i="3"/>
  <c r="E10" i="3"/>
  <c r="W10" i="3"/>
  <c r="AD10" i="3"/>
  <c r="V10" i="3"/>
  <c r="N10" i="3"/>
  <c r="F10" i="3"/>
  <c r="AE10" i="3"/>
  <c r="O10" i="3"/>
  <c r="AJ10" i="3"/>
  <c r="T10" i="3"/>
  <c r="L10" i="3"/>
  <c r="AM10" i="3"/>
  <c r="G10" i="3"/>
  <c r="AO5" i="3"/>
  <c r="AB10" i="3"/>
  <c r="AN10" i="4"/>
  <c r="C17" i="4" s="1"/>
  <c r="AO7" i="3"/>
  <c r="AO8" i="3"/>
  <c r="AP12" i="1"/>
  <c r="AP11" i="1"/>
  <c r="D4" i="1"/>
  <c r="E6" i="1"/>
  <c r="F6" i="1"/>
  <c r="G6" i="1"/>
  <c r="H6" i="1"/>
  <c r="I6" i="1"/>
  <c r="J6" i="1"/>
  <c r="K6" i="1"/>
  <c r="L6" i="1"/>
  <c r="M6" i="1"/>
  <c r="N6" i="1"/>
  <c r="O6" i="1"/>
  <c r="P6" i="1"/>
  <c r="Q6" i="1"/>
  <c r="R6" i="1"/>
  <c r="S6" i="1"/>
  <c r="T6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AJ6" i="1"/>
  <c r="AK6" i="1"/>
  <c r="AL6" i="1"/>
  <c r="AM6" i="1"/>
  <c r="AN6" i="1"/>
  <c r="AO6" i="1"/>
  <c r="D6" i="1"/>
  <c r="E7" i="1"/>
  <c r="F7" i="1"/>
  <c r="G7" i="1"/>
  <c r="H7" i="1"/>
  <c r="I7" i="1"/>
  <c r="J7" i="1"/>
  <c r="K7" i="1"/>
  <c r="L7" i="1"/>
  <c r="M7" i="1"/>
  <c r="N7" i="1"/>
  <c r="O7" i="1"/>
  <c r="P7" i="1"/>
  <c r="Q7" i="1"/>
  <c r="R7" i="1"/>
  <c r="S7" i="1"/>
  <c r="T7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AJ7" i="1"/>
  <c r="AK7" i="1"/>
  <c r="AL7" i="1"/>
  <c r="AM7" i="1"/>
  <c r="AN7" i="1"/>
  <c r="AO7" i="1"/>
  <c r="D7" i="1"/>
  <c r="E4" i="1"/>
  <c r="F4" i="1"/>
  <c r="G4" i="1"/>
  <c r="H4" i="1"/>
  <c r="I4" i="1"/>
  <c r="J4" i="1"/>
  <c r="K4" i="1"/>
  <c r="L4" i="1"/>
  <c r="M4" i="1"/>
  <c r="N4" i="1"/>
  <c r="O4" i="1"/>
  <c r="P4" i="1"/>
  <c r="Q4" i="1"/>
  <c r="R4" i="1"/>
  <c r="S4" i="1"/>
  <c r="T4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AJ4" i="1"/>
  <c r="AK4" i="1"/>
  <c r="AL4" i="1"/>
  <c r="AM4" i="1"/>
  <c r="AN4" i="1"/>
  <c r="AO4" i="1"/>
  <c r="AP5" i="1"/>
  <c r="AP3" i="1"/>
  <c r="U9" i="1" l="1"/>
  <c r="M9" i="1"/>
  <c r="AK9" i="1"/>
  <c r="AC9" i="1"/>
  <c r="E9" i="1"/>
  <c r="AP7" i="1"/>
  <c r="AO10" i="3"/>
  <c r="C22" i="3"/>
  <c r="AF9" i="1"/>
  <c r="P9" i="1"/>
  <c r="AJ9" i="1"/>
  <c r="AB9" i="1"/>
  <c r="T9" i="1"/>
  <c r="L9" i="1"/>
  <c r="D9" i="1"/>
  <c r="AN9" i="1"/>
  <c r="X9" i="1"/>
  <c r="H9" i="1"/>
  <c r="AM9" i="1"/>
  <c r="AE9" i="1"/>
  <c r="W9" i="1"/>
  <c r="O9" i="1"/>
  <c r="G9" i="1"/>
  <c r="C21" i="3"/>
  <c r="AL9" i="1"/>
  <c r="V9" i="1"/>
  <c r="F9" i="1"/>
  <c r="AD9" i="1"/>
  <c r="N9" i="1"/>
  <c r="AI9" i="1"/>
  <c r="AA9" i="1"/>
  <c r="S9" i="1"/>
  <c r="K9" i="1"/>
  <c r="AH9" i="1"/>
  <c r="J9" i="1"/>
  <c r="AO9" i="1"/>
  <c r="AG9" i="1"/>
  <c r="Y9" i="1"/>
  <c r="Q9" i="1"/>
  <c r="I9" i="1"/>
  <c r="H20" i="4"/>
  <c r="D17" i="4"/>
  <c r="Z9" i="1"/>
  <c r="R9" i="1"/>
  <c r="AP4" i="1"/>
  <c r="AP6" i="1"/>
  <c r="C20" i="1" l="1"/>
  <c r="C21" i="1"/>
  <c r="AP9" i="1"/>
</calcChain>
</file>

<file path=xl/sharedStrings.xml><?xml version="1.0" encoding="utf-8"?>
<sst xmlns="http://schemas.openxmlformats.org/spreadsheetml/2006/main" count="609" uniqueCount="79">
  <si>
    <t>PROFESIONAL</t>
  </si>
  <si>
    <t>abecerra</t>
  </si>
  <si>
    <t>alcruz</t>
  </si>
  <si>
    <t>alexvilla</t>
  </si>
  <si>
    <t>anacasta</t>
  </si>
  <si>
    <t>angiar</t>
  </si>
  <si>
    <t>anyequi</t>
  </si>
  <si>
    <t>armu</t>
  </si>
  <si>
    <t>balejo</t>
  </si>
  <si>
    <t>blansar</t>
  </si>
  <si>
    <t>ca1rosa</t>
  </si>
  <si>
    <t>cecicom</t>
  </si>
  <si>
    <t>clizcano</t>
  </si>
  <si>
    <t>daygrast</t>
  </si>
  <si>
    <t>dmayegon</t>
  </si>
  <si>
    <t>dpcolmenares</t>
  </si>
  <si>
    <t>id1romero</t>
  </si>
  <si>
    <t>ivromero</t>
  </si>
  <si>
    <t>ja3chavar</t>
  </si>
  <si>
    <t>jafajardo</t>
  </si>
  <si>
    <t>jesmatiz</t>
  </si>
  <si>
    <t>jimartinez</t>
  </si>
  <si>
    <t>jjplazas</t>
  </si>
  <si>
    <t>jphurtado</t>
  </si>
  <si>
    <t>juvicor</t>
  </si>
  <si>
    <t>karfran</t>
  </si>
  <si>
    <t>kmancilla</t>
  </si>
  <si>
    <t>linasalop</t>
  </si>
  <si>
    <t>luzmedi</t>
  </si>
  <si>
    <t>maclav</t>
  </si>
  <si>
    <t>marballes</t>
  </si>
  <si>
    <t>masaenz</t>
  </si>
  <si>
    <t>mavaal</t>
  </si>
  <si>
    <t>milbravo</t>
  </si>
  <si>
    <t>nacamore</t>
  </si>
  <si>
    <t>nicalderon</t>
  </si>
  <si>
    <t xml:space="preserve">viamaya </t>
  </si>
  <si>
    <t>yoayas</t>
  </si>
  <si>
    <t xml:space="preserve">yucarmona </t>
  </si>
  <si>
    <t>Total general</t>
  </si>
  <si>
    <t xml:space="preserve">RIESGO ALTO </t>
  </si>
  <si>
    <t xml:space="preserve">REVISIONES </t>
  </si>
  <si>
    <t xml:space="preserve">RIESGO BAJO </t>
  </si>
  <si>
    <t xml:space="preserve">TOTAL INTERVENCIONES </t>
  </si>
  <si>
    <t>TOTAL MONITOREO POR PROFESIONAL</t>
  </si>
  <si>
    <t>TAMAÑO DE LA POBLACION RIESGO ALTO</t>
  </si>
  <si>
    <t>MUESTRA A MONITOREAR</t>
  </si>
  <si>
    <t>TAMAÑO DE LA POBLACION TOTAL</t>
  </si>
  <si>
    <t>MUESTRA TOTAL A MONITOREAR</t>
  </si>
  <si>
    <t>TAMAÑO DE LA POBLACION RIESGO BAJO</t>
  </si>
  <si>
    <t>Azul</t>
  </si>
  <si>
    <t>Verde</t>
  </si>
  <si>
    <t>eliecurti</t>
  </si>
  <si>
    <t>juanfer</t>
  </si>
  <si>
    <t>meyerdi</t>
  </si>
  <si>
    <t>nellmartinez</t>
  </si>
  <si>
    <t>yessicar</t>
  </si>
  <si>
    <t>robitarar</t>
  </si>
  <si>
    <t>Edwin</t>
  </si>
  <si>
    <t>Patricia</t>
  </si>
  <si>
    <t>yinmarc</t>
  </si>
  <si>
    <t>julitsalaz</t>
  </si>
  <si>
    <t xml:space="preserve">lilibarrios </t>
  </si>
  <si>
    <t>alepulido</t>
  </si>
  <si>
    <t>cleramirez</t>
  </si>
  <si>
    <t>cristirios</t>
  </si>
  <si>
    <t>facelis</t>
  </si>
  <si>
    <t>fagudelo</t>
  </si>
  <si>
    <t>jjpalomino</t>
  </si>
  <si>
    <t>jlgonzalez</t>
  </si>
  <si>
    <t>klgaleano</t>
  </si>
  <si>
    <t>linarodri</t>
  </si>
  <si>
    <t>yalejayala</t>
  </si>
  <si>
    <t>gacamargo</t>
  </si>
  <si>
    <t>alcortes</t>
  </si>
  <si>
    <t>nohelnaspi</t>
  </si>
  <si>
    <t>roswacosta</t>
  </si>
  <si>
    <t>paayala</t>
  </si>
  <si>
    <t>pgcaviedes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</si>
</sst>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Aptos Narrow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FF0000"/>
      <name val="Calibri"/>
      <family val="2"/>
    </font>
    <font>
      <b/>
      <sz val="11"/>
      <color rgb="FF0070C0"/>
      <name val="Calibri"/>
      <family val="2"/>
    </font>
    <font>
      <b/>
      <sz val="9"/>
      <color rgb="FF000000"/>
      <name val="Calibri"/>
      <family val="2"/>
    </font>
    <font>
      <sz val="11"/>
      <color theme="1"/>
      <name val="Calibri"/>
      <family val="2"/>
    </font>
    <font>
      <sz val="11"/>
      <color theme="0"/>
      <name val="Calibri"/>
      <family val="2"/>
    </font>
    <font>
      <b/>
      <sz val="11"/>
      <color theme="1"/>
      <name val="Aptos Narrow"/>
      <family val="2"/>
      <scheme val="minor"/>
    </font>
    <font>
      <b/>
      <sz val="11"/>
      <color theme="1"/>
      <name val="Calibri"/>
      <family val="2"/>
    </font>
  </fonts>
  <fills count="21">
    <fill>
      <patternFill patternType="none"/>
    </fill>
    <fill>
      <patternFill patternType="gray125"/>
    </fill>
    <fill>
      <patternFill patternType="solid">
        <fgColor rgb="FFDDEBF7"/>
        <bgColor rgb="FFDDEBF7"/>
      </patternFill>
    </fill>
    <fill>
      <patternFill patternType="solid">
        <fgColor rgb="FFE7E6E6"/>
        <bgColor rgb="FF000000"/>
      </patternFill>
    </fill>
    <fill>
      <patternFill patternType="solid">
        <fgColor rgb="FFD9E1F2"/>
        <bgColor rgb="FF000000"/>
      </patternFill>
    </fill>
    <fill>
      <patternFill patternType="solid">
        <fgColor rgb="FFE2EFDA"/>
        <bgColor rgb="FF000000"/>
      </patternFill>
    </fill>
    <fill>
      <patternFill patternType="solid">
        <fgColor rgb="FFFFE699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0" tint="-4.9989318521683403E-2"/>
        <bgColor rgb="FF000000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4" tint="0.79998168889431442"/>
        <bgColor rgb="FF000000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4" borderId="1" xfId="0" applyFont="1" applyFill="1" applyBorder="1"/>
    <xf numFmtId="0" fontId="1" fillId="5" borderId="1" xfId="0" applyFont="1" applyFill="1" applyBorder="1"/>
    <xf numFmtId="0" fontId="2" fillId="0" borderId="0" xfId="0" applyFont="1" applyAlignment="1">
      <alignment horizontal="center" vertical="center" wrapText="1"/>
    </xf>
    <xf numFmtId="0" fontId="1" fillId="6" borderId="4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7" borderId="6" xfId="0" applyFont="1" applyFill="1" applyBorder="1" applyAlignment="1">
      <alignment horizontal="center" vertical="center" wrapText="1"/>
    </xf>
    <xf numFmtId="1" fontId="1" fillId="3" borderId="1" xfId="0" applyNumberFormat="1" applyFont="1" applyFill="1" applyBorder="1" applyAlignment="1">
      <alignment horizontal="center" vertical="center"/>
    </xf>
    <xf numFmtId="1" fontId="1" fillId="8" borderId="1" xfId="0" applyNumberFormat="1" applyFont="1" applyFill="1" applyBorder="1"/>
    <xf numFmtId="1" fontId="1" fillId="9" borderId="1" xfId="0" applyNumberFormat="1" applyFont="1" applyFill="1" applyBorder="1" applyAlignment="1">
      <alignment horizontal="center" vertical="center"/>
    </xf>
    <xf numFmtId="1" fontId="1" fillId="7" borderId="7" xfId="0" applyNumberFormat="1" applyFont="1" applyFill="1" applyBorder="1" applyAlignment="1">
      <alignment horizontal="center" vertical="center"/>
    </xf>
    <xf numFmtId="1" fontId="1" fillId="0" borderId="5" xfId="0" applyNumberFormat="1" applyFont="1" applyBorder="1" applyAlignment="1">
      <alignment horizontal="center" vertical="center"/>
    </xf>
    <xf numFmtId="0" fontId="1" fillId="10" borderId="0" xfId="0" applyFont="1" applyFill="1" applyAlignment="1">
      <alignment horizontal="center" vertical="center"/>
    </xf>
    <xf numFmtId="0" fontId="1" fillId="11" borderId="0" xfId="0" applyFont="1" applyFill="1" applyAlignment="1">
      <alignment horizontal="center" vertical="center"/>
    </xf>
    <xf numFmtId="0" fontId="1" fillId="12" borderId="0" xfId="0" applyFont="1" applyFill="1" applyAlignment="1">
      <alignment horizontal="center" vertical="center"/>
    </xf>
    <xf numFmtId="0" fontId="0" fillId="11" borderId="0" xfId="0" applyFill="1"/>
    <xf numFmtId="0" fontId="0" fillId="12" borderId="0" xfId="0" applyFill="1"/>
    <xf numFmtId="1" fontId="1" fillId="0" borderId="0" xfId="0" applyNumberFormat="1" applyFont="1"/>
    <xf numFmtId="1" fontId="1" fillId="0" borderId="0" xfId="0" applyNumberFormat="1" applyFont="1" applyAlignment="1">
      <alignment horizontal="center" vertical="center"/>
    </xf>
    <xf numFmtId="1" fontId="0" fillId="0" borderId="0" xfId="0" applyNumberFormat="1"/>
    <xf numFmtId="0" fontId="0" fillId="13" borderId="0" xfId="0" applyFill="1"/>
    <xf numFmtId="0" fontId="0" fillId="14" borderId="0" xfId="0" applyFill="1"/>
    <xf numFmtId="0" fontId="1" fillId="0" borderId="1" xfId="0" applyFont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6" fillId="0" borderId="1" xfId="0" applyFont="1" applyBorder="1" applyAlignment="1">
      <alignment vertical="center"/>
    </xf>
    <xf numFmtId="0" fontId="0" fillId="15" borderId="0" xfId="0" applyFill="1"/>
    <xf numFmtId="0" fontId="7" fillId="0" borderId="0" xfId="0" applyFont="1" applyAlignment="1">
      <alignment horizontal="center" vertical="center"/>
    </xf>
    <xf numFmtId="0" fontId="0" fillId="10" borderId="1" xfId="0" applyFill="1" applyBorder="1" applyAlignment="1">
      <alignment horizontal="center" vertical="center"/>
    </xf>
    <xf numFmtId="0" fontId="0" fillId="16" borderId="1" xfId="0" applyFill="1" applyBorder="1" applyAlignment="1">
      <alignment horizontal="center" vertical="center"/>
    </xf>
    <xf numFmtId="0" fontId="1" fillId="18" borderId="0" xfId="0" applyFont="1" applyFill="1" applyAlignment="1">
      <alignment horizontal="center" vertical="center"/>
    </xf>
    <xf numFmtId="0" fontId="1" fillId="19" borderId="0" xfId="0" applyFont="1" applyFill="1" applyAlignment="1">
      <alignment horizontal="center" vertical="center" wrapText="1"/>
    </xf>
    <xf numFmtId="1" fontId="1" fillId="19" borderId="0" xfId="0" applyNumberFormat="1" applyFont="1" applyFill="1" applyAlignment="1">
      <alignment horizontal="center" vertical="center"/>
    </xf>
    <xf numFmtId="0" fontId="0" fillId="18" borderId="0" xfId="0" applyFill="1"/>
    <xf numFmtId="0" fontId="8" fillId="17" borderId="1" xfId="0" applyFont="1" applyFill="1" applyBorder="1"/>
    <xf numFmtId="0" fontId="1" fillId="12" borderId="1" xfId="0" applyFont="1" applyFill="1" applyBorder="1" applyAlignment="1">
      <alignment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vertical="center"/>
    </xf>
    <xf numFmtId="0" fontId="8" fillId="10" borderId="1" xfId="0" applyFont="1" applyFill="1" applyBorder="1" applyAlignment="1">
      <alignment horizontal="center" vertical="center"/>
    </xf>
    <xf numFmtId="0" fontId="8" fillId="11" borderId="1" xfId="0" applyFont="1" applyFill="1" applyBorder="1" applyAlignment="1">
      <alignment horizontal="center" vertical="center"/>
    </xf>
    <xf numFmtId="0" fontId="8" fillId="17" borderId="1" xfId="0" applyFont="1" applyFill="1" applyBorder="1" applyAlignment="1">
      <alignment horizontal="center" vertical="center"/>
    </xf>
    <xf numFmtId="1" fontId="1" fillId="8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10" borderId="0" xfId="0" applyFill="1"/>
    <xf numFmtId="0" fontId="0" fillId="11" borderId="0" xfId="0" applyFill="1" applyAlignment="1">
      <alignment horizontal="center" vertical="center"/>
    </xf>
    <xf numFmtId="0" fontId="1" fillId="0" borderId="9" xfId="0" applyFont="1" applyBorder="1" applyAlignment="1">
      <alignment vertical="center"/>
    </xf>
    <xf numFmtId="1" fontId="7" fillId="18" borderId="0" xfId="0" applyNumberFormat="1" applyFont="1" applyFill="1" applyAlignment="1">
      <alignment horizontal="center" vertical="center"/>
    </xf>
    <xf numFmtId="0" fontId="0" fillId="14" borderId="1" xfId="0" applyFill="1" applyBorder="1" applyAlignment="1">
      <alignment horizontal="center" vertical="center"/>
    </xf>
    <xf numFmtId="0" fontId="0" fillId="11" borderId="1" xfId="0" applyFill="1" applyBorder="1" applyAlignment="1">
      <alignment horizontal="center" vertical="center"/>
    </xf>
    <xf numFmtId="1" fontId="1" fillId="0" borderId="1" xfId="0" applyNumberFormat="1" applyFont="1" applyBorder="1" applyAlignment="1">
      <alignment vertical="center"/>
    </xf>
    <xf numFmtId="1" fontId="1" fillId="0" borderId="1" xfId="0" applyNumberFormat="1" applyFont="1" applyBorder="1" applyAlignment="1">
      <alignment horizontal="center" vertical="center"/>
    </xf>
    <xf numFmtId="0" fontId="9" fillId="17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11" borderId="1" xfId="0" applyFont="1" applyFill="1" applyBorder="1" applyAlignment="1">
      <alignment horizontal="center" vertical="center"/>
    </xf>
    <xf numFmtId="0" fontId="6" fillId="1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13" borderId="1" xfId="0" applyFill="1" applyBorder="1" applyAlignment="1">
      <alignment horizontal="center" vertical="center"/>
    </xf>
    <xf numFmtId="0" fontId="0" fillId="12" borderId="1" xfId="0" applyFill="1" applyBorder="1" applyAlignment="1">
      <alignment horizontal="center" vertical="center"/>
    </xf>
    <xf numFmtId="0" fontId="1" fillId="20" borderId="1" xfId="0" applyFont="1" applyFill="1" applyBorder="1"/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339748-503D-4ACE-BCE5-9FCFE7070A59}">
  <dimension ref="B2:AP22"/>
  <sheetViews>
    <sheetView topLeftCell="A14" workbookViewId="0">
      <selection activeCell="K13" sqref="K13"/>
    </sheetView>
  </sheetViews>
  <sheetFormatPr defaultColWidth="11.42578125" defaultRowHeight="15"/>
  <cols>
    <col min="1" max="1" width="8.28515625" customWidth="1"/>
  </cols>
  <sheetData>
    <row r="2" spans="2:42">
      <c r="B2" s="63" t="s">
        <v>0</v>
      </c>
      <c r="C2" s="64"/>
      <c r="D2" s="2" t="s">
        <v>1</v>
      </c>
      <c r="E2" s="2" t="s">
        <v>2</v>
      </c>
      <c r="F2" s="2" t="s">
        <v>3</v>
      </c>
      <c r="G2" s="2" t="s">
        <v>4</v>
      </c>
      <c r="H2" s="2" t="s">
        <v>5</v>
      </c>
      <c r="I2" s="2" t="s">
        <v>6</v>
      </c>
      <c r="J2" s="2" t="s">
        <v>7</v>
      </c>
      <c r="K2" s="2" t="s">
        <v>8</v>
      </c>
      <c r="L2" s="2" t="s">
        <v>9</v>
      </c>
      <c r="M2" s="2" t="s">
        <v>10</v>
      </c>
      <c r="N2" s="2" t="s">
        <v>11</v>
      </c>
      <c r="O2" s="2" t="s">
        <v>12</v>
      </c>
      <c r="P2" s="2" t="s">
        <v>13</v>
      </c>
      <c r="Q2" s="2" t="s">
        <v>14</v>
      </c>
      <c r="R2" s="2" t="s">
        <v>15</v>
      </c>
      <c r="S2" s="2" t="s">
        <v>16</v>
      </c>
      <c r="T2" s="2" t="s">
        <v>17</v>
      </c>
      <c r="U2" s="2" t="s">
        <v>18</v>
      </c>
      <c r="V2" s="2" t="s">
        <v>19</v>
      </c>
      <c r="W2" s="2" t="s">
        <v>20</v>
      </c>
      <c r="X2" s="2" t="s">
        <v>21</v>
      </c>
      <c r="Y2" s="2" t="s">
        <v>22</v>
      </c>
      <c r="Z2" s="2" t="s">
        <v>23</v>
      </c>
      <c r="AA2" s="2" t="s">
        <v>24</v>
      </c>
      <c r="AB2" s="2" t="s">
        <v>25</v>
      </c>
      <c r="AC2" s="2" t="s">
        <v>26</v>
      </c>
      <c r="AD2" s="2" t="s">
        <v>27</v>
      </c>
      <c r="AE2" s="2" t="s">
        <v>28</v>
      </c>
      <c r="AF2" s="2" t="s">
        <v>29</v>
      </c>
      <c r="AG2" s="2" t="s">
        <v>30</v>
      </c>
      <c r="AH2" s="2" t="s">
        <v>31</v>
      </c>
      <c r="AI2" s="2" t="s">
        <v>32</v>
      </c>
      <c r="AJ2" s="2" t="s">
        <v>33</v>
      </c>
      <c r="AK2" s="2" t="s">
        <v>34</v>
      </c>
      <c r="AL2" s="2" t="s">
        <v>35</v>
      </c>
      <c r="AM2" s="2" t="s">
        <v>36</v>
      </c>
      <c r="AN2" s="2" t="s">
        <v>37</v>
      </c>
      <c r="AO2" s="2" t="s">
        <v>38</v>
      </c>
      <c r="AP2" s="2" t="s">
        <v>39</v>
      </c>
    </row>
    <row r="3" spans="2:42">
      <c r="B3" s="65" t="s">
        <v>40</v>
      </c>
      <c r="C3" s="66"/>
      <c r="D3" s="3">
        <v>104</v>
      </c>
      <c r="E3" s="3">
        <v>269</v>
      </c>
      <c r="F3" s="3">
        <v>253</v>
      </c>
      <c r="G3" s="3">
        <v>100</v>
      </c>
      <c r="H3" s="3">
        <v>341</v>
      </c>
      <c r="I3" s="3">
        <v>333</v>
      </c>
      <c r="J3" s="3">
        <v>283</v>
      </c>
      <c r="K3" s="3">
        <v>247</v>
      </c>
      <c r="L3" s="3">
        <v>158</v>
      </c>
      <c r="M3" s="3">
        <v>173</v>
      </c>
      <c r="N3" s="3">
        <v>141</v>
      </c>
      <c r="O3" s="3">
        <v>424</v>
      </c>
      <c r="P3" s="3">
        <v>126</v>
      </c>
      <c r="Q3" s="3">
        <v>135</v>
      </c>
      <c r="R3" s="3">
        <v>65</v>
      </c>
      <c r="S3" s="3">
        <v>152</v>
      </c>
      <c r="T3" s="3">
        <v>18</v>
      </c>
      <c r="U3" s="3">
        <v>82</v>
      </c>
      <c r="V3" s="3">
        <v>270</v>
      </c>
      <c r="W3" s="3">
        <v>76</v>
      </c>
      <c r="X3" s="3">
        <v>370</v>
      </c>
      <c r="Y3" s="3">
        <v>359</v>
      </c>
      <c r="Z3" s="3">
        <v>335</v>
      </c>
      <c r="AA3" s="3">
        <v>392</v>
      </c>
      <c r="AB3" s="3">
        <v>91</v>
      </c>
      <c r="AC3" s="3">
        <v>95</v>
      </c>
      <c r="AD3" s="3">
        <v>154</v>
      </c>
      <c r="AE3" s="3">
        <v>113</v>
      </c>
      <c r="AF3" s="3">
        <v>231</v>
      </c>
      <c r="AG3" s="3">
        <v>117</v>
      </c>
      <c r="AH3" s="3">
        <v>102</v>
      </c>
      <c r="AI3" s="3">
        <v>221</v>
      </c>
      <c r="AJ3" s="3">
        <v>158</v>
      </c>
      <c r="AK3" s="3">
        <v>142</v>
      </c>
      <c r="AL3" s="3">
        <v>266</v>
      </c>
      <c r="AM3" s="3">
        <v>216</v>
      </c>
      <c r="AN3" s="3">
        <v>199</v>
      </c>
      <c r="AO3" s="3">
        <v>215</v>
      </c>
      <c r="AP3" s="3">
        <f>SUM(D3:AO3)</f>
        <v>7526</v>
      </c>
    </row>
    <row r="4" spans="2:42">
      <c r="B4" s="65" t="s">
        <v>41</v>
      </c>
      <c r="C4" s="66"/>
      <c r="D4" s="10">
        <f>(8*D3)/100</f>
        <v>8.32</v>
      </c>
      <c r="E4" s="10">
        <f t="shared" ref="E4:AO4" si="0">(8*E3)/100</f>
        <v>21.52</v>
      </c>
      <c r="F4" s="10">
        <f t="shared" si="0"/>
        <v>20.239999999999998</v>
      </c>
      <c r="G4" s="10">
        <f t="shared" si="0"/>
        <v>8</v>
      </c>
      <c r="H4" s="10">
        <f t="shared" si="0"/>
        <v>27.28</v>
      </c>
      <c r="I4" s="10">
        <f t="shared" si="0"/>
        <v>26.64</v>
      </c>
      <c r="J4" s="10">
        <f t="shared" si="0"/>
        <v>22.64</v>
      </c>
      <c r="K4" s="10">
        <f t="shared" si="0"/>
        <v>19.760000000000002</v>
      </c>
      <c r="L4" s="10">
        <f t="shared" si="0"/>
        <v>12.64</v>
      </c>
      <c r="M4" s="10">
        <f t="shared" si="0"/>
        <v>13.84</v>
      </c>
      <c r="N4" s="10">
        <f t="shared" si="0"/>
        <v>11.28</v>
      </c>
      <c r="O4" s="10">
        <f t="shared" si="0"/>
        <v>33.92</v>
      </c>
      <c r="P4" s="10">
        <f t="shared" si="0"/>
        <v>10.08</v>
      </c>
      <c r="Q4" s="10">
        <f t="shared" si="0"/>
        <v>10.8</v>
      </c>
      <c r="R4" s="10">
        <f t="shared" si="0"/>
        <v>5.2</v>
      </c>
      <c r="S4" s="10">
        <f t="shared" si="0"/>
        <v>12.16</v>
      </c>
      <c r="T4" s="10">
        <f t="shared" si="0"/>
        <v>1.44</v>
      </c>
      <c r="U4" s="10">
        <f t="shared" si="0"/>
        <v>6.56</v>
      </c>
      <c r="V4" s="10">
        <f t="shared" si="0"/>
        <v>21.6</v>
      </c>
      <c r="W4" s="10">
        <f t="shared" si="0"/>
        <v>6.08</v>
      </c>
      <c r="X4" s="10">
        <f t="shared" si="0"/>
        <v>29.6</v>
      </c>
      <c r="Y4" s="10">
        <f t="shared" si="0"/>
        <v>28.72</v>
      </c>
      <c r="Z4" s="10">
        <f t="shared" si="0"/>
        <v>26.8</v>
      </c>
      <c r="AA4" s="10">
        <f t="shared" si="0"/>
        <v>31.36</v>
      </c>
      <c r="AB4" s="10">
        <f t="shared" si="0"/>
        <v>7.28</v>
      </c>
      <c r="AC4" s="10">
        <f t="shared" si="0"/>
        <v>7.6</v>
      </c>
      <c r="AD4" s="10">
        <f t="shared" si="0"/>
        <v>12.32</v>
      </c>
      <c r="AE4" s="10">
        <f t="shared" si="0"/>
        <v>9.0399999999999991</v>
      </c>
      <c r="AF4" s="10">
        <f t="shared" si="0"/>
        <v>18.48</v>
      </c>
      <c r="AG4" s="10">
        <f t="shared" si="0"/>
        <v>9.36</v>
      </c>
      <c r="AH4" s="10">
        <f t="shared" si="0"/>
        <v>8.16</v>
      </c>
      <c r="AI4" s="10">
        <f t="shared" si="0"/>
        <v>17.68</v>
      </c>
      <c r="AJ4" s="10">
        <f t="shared" si="0"/>
        <v>12.64</v>
      </c>
      <c r="AK4" s="10">
        <f t="shared" si="0"/>
        <v>11.36</v>
      </c>
      <c r="AL4" s="10">
        <f t="shared" si="0"/>
        <v>21.28</v>
      </c>
      <c r="AM4" s="10">
        <f t="shared" si="0"/>
        <v>17.28</v>
      </c>
      <c r="AN4" s="10">
        <f t="shared" si="0"/>
        <v>15.92</v>
      </c>
      <c r="AO4" s="10">
        <f t="shared" si="0"/>
        <v>17.2</v>
      </c>
      <c r="AP4" s="12">
        <f>SUM(D4:AO4)</f>
        <v>602.08000000000015</v>
      </c>
    </row>
    <row r="5" spans="2:42">
      <c r="B5" s="67" t="s">
        <v>42</v>
      </c>
      <c r="C5" s="68"/>
      <c r="D5" s="3">
        <v>3</v>
      </c>
      <c r="E5" s="3">
        <v>13</v>
      </c>
      <c r="F5" s="3">
        <v>12</v>
      </c>
      <c r="G5" s="3">
        <v>11</v>
      </c>
      <c r="H5" s="3">
        <v>22</v>
      </c>
      <c r="I5" s="3">
        <v>16</v>
      </c>
      <c r="J5" s="3">
        <v>23</v>
      </c>
      <c r="K5" s="3">
        <v>27</v>
      </c>
      <c r="L5" s="3">
        <v>6</v>
      </c>
      <c r="M5" s="3">
        <v>19</v>
      </c>
      <c r="N5" s="3">
        <v>12</v>
      </c>
      <c r="O5" s="3">
        <v>18</v>
      </c>
      <c r="P5" s="3">
        <v>3</v>
      </c>
      <c r="Q5" s="3">
        <v>12</v>
      </c>
      <c r="R5" s="3">
        <v>19</v>
      </c>
      <c r="S5" s="3">
        <v>19</v>
      </c>
      <c r="T5" s="3">
        <v>4</v>
      </c>
      <c r="U5" s="3">
        <v>6</v>
      </c>
      <c r="V5" s="3">
        <v>25</v>
      </c>
      <c r="W5" s="3">
        <v>3</v>
      </c>
      <c r="X5" s="3">
        <v>24</v>
      </c>
      <c r="Y5" s="3">
        <v>9</v>
      </c>
      <c r="Z5" s="3">
        <v>16</v>
      </c>
      <c r="AA5" s="3">
        <v>13</v>
      </c>
      <c r="AB5" s="3">
        <v>3</v>
      </c>
      <c r="AC5" s="3">
        <v>10</v>
      </c>
      <c r="AD5" s="3">
        <v>18</v>
      </c>
      <c r="AE5" s="3">
        <v>2</v>
      </c>
      <c r="AF5" s="3">
        <v>28</v>
      </c>
      <c r="AG5" s="3">
        <v>14</v>
      </c>
      <c r="AH5" s="3">
        <v>3</v>
      </c>
      <c r="AI5" s="3">
        <v>31</v>
      </c>
      <c r="AJ5" s="3">
        <v>15</v>
      </c>
      <c r="AK5" s="3">
        <v>7</v>
      </c>
      <c r="AL5" s="3">
        <v>16</v>
      </c>
      <c r="AM5" s="3">
        <v>16</v>
      </c>
      <c r="AN5" s="3">
        <v>9</v>
      </c>
      <c r="AO5" s="3">
        <v>8</v>
      </c>
      <c r="AP5" s="3">
        <f>SUM(D5:AO5)</f>
        <v>515</v>
      </c>
    </row>
    <row r="6" spans="2:42">
      <c r="B6" s="67" t="s">
        <v>41</v>
      </c>
      <c r="C6" s="68"/>
      <c r="D6" s="10">
        <f>(35*D5)/100</f>
        <v>1.05</v>
      </c>
      <c r="E6" s="10">
        <f t="shared" ref="E6:AO6" si="1">(35*E5)/100</f>
        <v>4.55</v>
      </c>
      <c r="F6" s="10">
        <f t="shared" si="1"/>
        <v>4.2</v>
      </c>
      <c r="G6" s="10">
        <f t="shared" si="1"/>
        <v>3.85</v>
      </c>
      <c r="H6" s="10">
        <f t="shared" si="1"/>
        <v>7.7</v>
      </c>
      <c r="I6" s="10">
        <f t="shared" si="1"/>
        <v>5.6</v>
      </c>
      <c r="J6" s="10">
        <f t="shared" si="1"/>
        <v>8.0500000000000007</v>
      </c>
      <c r="K6" s="10">
        <f t="shared" si="1"/>
        <v>9.4499999999999993</v>
      </c>
      <c r="L6" s="10">
        <f t="shared" si="1"/>
        <v>2.1</v>
      </c>
      <c r="M6" s="10">
        <f t="shared" si="1"/>
        <v>6.65</v>
      </c>
      <c r="N6" s="10">
        <f t="shared" si="1"/>
        <v>4.2</v>
      </c>
      <c r="O6" s="10">
        <f t="shared" si="1"/>
        <v>6.3</v>
      </c>
      <c r="P6" s="10">
        <f t="shared" si="1"/>
        <v>1.05</v>
      </c>
      <c r="Q6" s="10">
        <f t="shared" si="1"/>
        <v>4.2</v>
      </c>
      <c r="R6" s="10">
        <f t="shared" si="1"/>
        <v>6.65</v>
      </c>
      <c r="S6" s="10">
        <f t="shared" si="1"/>
        <v>6.65</v>
      </c>
      <c r="T6" s="10">
        <f t="shared" si="1"/>
        <v>1.4</v>
      </c>
      <c r="U6" s="10">
        <f t="shared" si="1"/>
        <v>2.1</v>
      </c>
      <c r="V6" s="10">
        <f t="shared" si="1"/>
        <v>8.75</v>
      </c>
      <c r="W6" s="10">
        <f t="shared" si="1"/>
        <v>1.05</v>
      </c>
      <c r="X6" s="10">
        <f t="shared" si="1"/>
        <v>8.4</v>
      </c>
      <c r="Y6" s="10">
        <f t="shared" si="1"/>
        <v>3.15</v>
      </c>
      <c r="Z6" s="10">
        <f t="shared" si="1"/>
        <v>5.6</v>
      </c>
      <c r="AA6" s="10">
        <f t="shared" si="1"/>
        <v>4.55</v>
      </c>
      <c r="AB6" s="10">
        <f t="shared" si="1"/>
        <v>1.05</v>
      </c>
      <c r="AC6" s="10">
        <f t="shared" si="1"/>
        <v>3.5</v>
      </c>
      <c r="AD6" s="10">
        <f t="shared" si="1"/>
        <v>6.3</v>
      </c>
      <c r="AE6" s="10">
        <f t="shared" si="1"/>
        <v>0.7</v>
      </c>
      <c r="AF6" s="10">
        <f t="shared" si="1"/>
        <v>9.8000000000000007</v>
      </c>
      <c r="AG6" s="10">
        <f t="shared" si="1"/>
        <v>4.9000000000000004</v>
      </c>
      <c r="AH6" s="10">
        <f t="shared" si="1"/>
        <v>1.05</v>
      </c>
      <c r="AI6" s="10">
        <f t="shared" si="1"/>
        <v>10.85</v>
      </c>
      <c r="AJ6" s="10">
        <f t="shared" si="1"/>
        <v>5.25</v>
      </c>
      <c r="AK6" s="10">
        <f t="shared" si="1"/>
        <v>2.4500000000000002</v>
      </c>
      <c r="AL6" s="10">
        <f t="shared" si="1"/>
        <v>5.6</v>
      </c>
      <c r="AM6" s="10">
        <f t="shared" si="1"/>
        <v>5.6</v>
      </c>
      <c r="AN6" s="10">
        <f t="shared" si="1"/>
        <v>3.15</v>
      </c>
      <c r="AO6" s="10">
        <f t="shared" si="1"/>
        <v>2.8</v>
      </c>
      <c r="AP6" s="12">
        <f>SUM(D6:AO6)</f>
        <v>180.25000000000003</v>
      </c>
    </row>
    <row r="7" spans="2:42">
      <c r="B7" s="63" t="s">
        <v>43</v>
      </c>
      <c r="C7" s="64"/>
      <c r="D7" s="2">
        <f>D3+D5</f>
        <v>107</v>
      </c>
      <c r="E7" s="2">
        <f t="shared" ref="E7:AP7" si="2">E3+E5</f>
        <v>282</v>
      </c>
      <c r="F7" s="2">
        <f t="shared" si="2"/>
        <v>265</v>
      </c>
      <c r="G7" s="2">
        <f t="shared" si="2"/>
        <v>111</v>
      </c>
      <c r="H7" s="2">
        <f t="shared" si="2"/>
        <v>363</v>
      </c>
      <c r="I7" s="2">
        <f t="shared" si="2"/>
        <v>349</v>
      </c>
      <c r="J7" s="2">
        <f t="shared" si="2"/>
        <v>306</v>
      </c>
      <c r="K7" s="2">
        <f t="shared" si="2"/>
        <v>274</v>
      </c>
      <c r="L7" s="2">
        <f t="shared" si="2"/>
        <v>164</v>
      </c>
      <c r="M7" s="2">
        <f t="shared" si="2"/>
        <v>192</v>
      </c>
      <c r="N7" s="2">
        <f t="shared" si="2"/>
        <v>153</v>
      </c>
      <c r="O7" s="2">
        <f t="shared" si="2"/>
        <v>442</v>
      </c>
      <c r="P7" s="2">
        <f t="shared" si="2"/>
        <v>129</v>
      </c>
      <c r="Q7" s="2">
        <f t="shared" si="2"/>
        <v>147</v>
      </c>
      <c r="R7" s="2">
        <f t="shared" si="2"/>
        <v>84</v>
      </c>
      <c r="S7" s="2">
        <f t="shared" si="2"/>
        <v>171</v>
      </c>
      <c r="T7" s="2">
        <f t="shared" si="2"/>
        <v>22</v>
      </c>
      <c r="U7" s="2">
        <f t="shared" si="2"/>
        <v>88</v>
      </c>
      <c r="V7" s="2">
        <f t="shared" si="2"/>
        <v>295</v>
      </c>
      <c r="W7" s="2">
        <f t="shared" si="2"/>
        <v>79</v>
      </c>
      <c r="X7" s="2">
        <f t="shared" si="2"/>
        <v>394</v>
      </c>
      <c r="Y7" s="2">
        <f t="shared" si="2"/>
        <v>368</v>
      </c>
      <c r="Z7" s="2">
        <f t="shared" si="2"/>
        <v>351</v>
      </c>
      <c r="AA7" s="2">
        <f t="shared" si="2"/>
        <v>405</v>
      </c>
      <c r="AB7" s="2">
        <f t="shared" si="2"/>
        <v>94</v>
      </c>
      <c r="AC7" s="2">
        <f t="shared" si="2"/>
        <v>105</v>
      </c>
      <c r="AD7" s="2">
        <f t="shared" si="2"/>
        <v>172</v>
      </c>
      <c r="AE7" s="2">
        <f t="shared" si="2"/>
        <v>115</v>
      </c>
      <c r="AF7" s="2">
        <f t="shared" si="2"/>
        <v>259</v>
      </c>
      <c r="AG7" s="2">
        <f t="shared" si="2"/>
        <v>131</v>
      </c>
      <c r="AH7" s="2">
        <f t="shared" si="2"/>
        <v>105</v>
      </c>
      <c r="AI7" s="2">
        <f t="shared" si="2"/>
        <v>252</v>
      </c>
      <c r="AJ7" s="2">
        <f t="shared" si="2"/>
        <v>173</v>
      </c>
      <c r="AK7" s="2">
        <f t="shared" si="2"/>
        <v>149</v>
      </c>
      <c r="AL7" s="2">
        <f t="shared" si="2"/>
        <v>282</v>
      </c>
      <c r="AM7" s="2">
        <f t="shared" si="2"/>
        <v>232</v>
      </c>
      <c r="AN7" s="2">
        <f t="shared" si="2"/>
        <v>208</v>
      </c>
      <c r="AO7" s="2">
        <f t="shared" si="2"/>
        <v>223</v>
      </c>
      <c r="AP7" s="2">
        <f t="shared" si="2"/>
        <v>8041</v>
      </c>
    </row>
    <row r="8" spans="2:42"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2:42" ht="24" customHeight="1">
      <c r="B9" s="61" t="s">
        <v>44</v>
      </c>
      <c r="C9" s="62"/>
      <c r="D9" s="11">
        <f>D4+D6</f>
        <v>9.370000000000001</v>
      </c>
      <c r="E9" s="11">
        <f t="shared" ref="E9:AP9" si="3">E4+E6</f>
        <v>26.07</v>
      </c>
      <c r="F9" s="11">
        <f t="shared" si="3"/>
        <v>24.439999999999998</v>
      </c>
      <c r="G9" s="11">
        <f t="shared" si="3"/>
        <v>11.85</v>
      </c>
      <c r="H9" s="11">
        <f t="shared" si="3"/>
        <v>34.980000000000004</v>
      </c>
      <c r="I9" s="11">
        <f t="shared" si="3"/>
        <v>32.24</v>
      </c>
      <c r="J9" s="11">
        <f t="shared" si="3"/>
        <v>30.69</v>
      </c>
      <c r="K9" s="11">
        <f t="shared" si="3"/>
        <v>29.21</v>
      </c>
      <c r="L9" s="11">
        <f t="shared" si="3"/>
        <v>14.74</v>
      </c>
      <c r="M9" s="11">
        <f t="shared" si="3"/>
        <v>20.490000000000002</v>
      </c>
      <c r="N9" s="11">
        <f t="shared" si="3"/>
        <v>15.48</v>
      </c>
      <c r="O9" s="11">
        <f t="shared" si="3"/>
        <v>40.22</v>
      </c>
      <c r="P9" s="11">
        <f t="shared" si="3"/>
        <v>11.13</v>
      </c>
      <c r="Q9" s="11">
        <f t="shared" si="3"/>
        <v>15</v>
      </c>
      <c r="R9" s="11">
        <f t="shared" si="3"/>
        <v>11.850000000000001</v>
      </c>
      <c r="S9" s="11">
        <f t="shared" si="3"/>
        <v>18.810000000000002</v>
      </c>
      <c r="T9" s="11">
        <f t="shared" si="3"/>
        <v>2.84</v>
      </c>
      <c r="U9" s="11">
        <f t="shared" si="3"/>
        <v>8.66</v>
      </c>
      <c r="V9" s="11">
        <f t="shared" si="3"/>
        <v>30.35</v>
      </c>
      <c r="W9" s="11">
        <f t="shared" si="3"/>
        <v>7.13</v>
      </c>
      <c r="X9" s="11">
        <f t="shared" si="3"/>
        <v>38</v>
      </c>
      <c r="Y9" s="11">
        <f t="shared" si="3"/>
        <v>31.869999999999997</v>
      </c>
      <c r="Z9" s="11">
        <f t="shared" si="3"/>
        <v>32.4</v>
      </c>
      <c r="AA9" s="11">
        <f t="shared" si="3"/>
        <v>35.909999999999997</v>
      </c>
      <c r="AB9" s="11">
        <f t="shared" si="3"/>
        <v>8.33</v>
      </c>
      <c r="AC9" s="11">
        <f t="shared" si="3"/>
        <v>11.1</v>
      </c>
      <c r="AD9" s="11">
        <f t="shared" si="3"/>
        <v>18.62</v>
      </c>
      <c r="AE9" s="11">
        <f t="shared" si="3"/>
        <v>9.7399999999999984</v>
      </c>
      <c r="AF9" s="11">
        <f t="shared" si="3"/>
        <v>28.28</v>
      </c>
      <c r="AG9" s="11">
        <f t="shared" si="3"/>
        <v>14.26</v>
      </c>
      <c r="AH9" s="11">
        <f t="shared" si="3"/>
        <v>9.2100000000000009</v>
      </c>
      <c r="AI9" s="11">
        <f t="shared" si="3"/>
        <v>28.53</v>
      </c>
      <c r="AJ9" s="11">
        <f t="shared" si="3"/>
        <v>17.89</v>
      </c>
      <c r="AK9" s="11">
        <f t="shared" si="3"/>
        <v>13.809999999999999</v>
      </c>
      <c r="AL9" s="11">
        <f t="shared" si="3"/>
        <v>26.880000000000003</v>
      </c>
      <c r="AM9" s="11">
        <f t="shared" si="3"/>
        <v>22.880000000000003</v>
      </c>
      <c r="AN9" s="11">
        <f t="shared" si="3"/>
        <v>19.07</v>
      </c>
      <c r="AO9" s="11">
        <f t="shared" si="3"/>
        <v>20</v>
      </c>
      <c r="AP9" s="11">
        <f t="shared" si="3"/>
        <v>782.33000000000015</v>
      </c>
    </row>
    <row r="10" spans="2:42">
      <c r="B10" s="6"/>
      <c r="C10" s="6"/>
      <c r="D10" s="15"/>
      <c r="E10" s="17"/>
      <c r="F10" s="17"/>
      <c r="G10" s="17"/>
      <c r="H10" s="17"/>
      <c r="I10" s="17"/>
      <c r="J10" s="17"/>
      <c r="K10" s="16"/>
      <c r="L10" s="17"/>
      <c r="M10" s="17"/>
      <c r="N10" s="16"/>
      <c r="O10" s="17"/>
      <c r="P10" s="17"/>
      <c r="Q10" s="17"/>
      <c r="R10" s="16"/>
      <c r="S10" s="16"/>
      <c r="T10" s="17"/>
      <c r="U10" s="16"/>
      <c r="V10" s="16"/>
      <c r="W10" s="17"/>
      <c r="X10" s="16"/>
      <c r="Y10" s="17"/>
      <c r="Z10" s="19"/>
      <c r="AA10" s="18"/>
      <c r="AB10" s="18"/>
      <c r="AC10" s="18"/>
      <c r="AD10" s="18"/>
      <c r="AE10" s="18"/>
      <c r="AF10" s="18"/>
      <c r="AG10" s="18"/>
      <c r="AH10" s="19"/>
      <c r="AI10" s="18"/>
      <c r="AJ10" s="19"/>
      <c r="AK10" s="18"/>
      <c r="AL10" s="18"/>
      <c r="AM10" s="18"/>
      <c r="AN10" s="18"/>
      <c r="AO10" s="19"/>
    </row>
    <row r="11" spans="2:42">
      <c r="B11" s="6"/>
      <c r="C11" s="6"/>
      <c r="D11" s="1">
        <v>1</v>
      </c>
      <c r="E11" s="1">
        <v>1</v>
      </c>
      <c r="F11" s="1">
        <v>1</v>
      </c>
      <c r="G11" s="1">
        <v>1</v>
      </c>
      <c r="H11" s="1">
        <v>1</v>
      </c>
      <c r="I11" s="1">
        <v>1</v>
      </c>
      <c r="J11" s="1">
        <v>1</v>
      </c>
      <c r="K11" s="1"/>
      <c r="L11" s="1">
        <v>1</v>
      </c>
      <c r="M11" s="1">
        <v>1</v>
      </c>
      <c r="N11" s="1"/>
      <c r="O11" s="1">
        <v>1</v>
      </c>
      <c r="P11" s="1">
        <v>1</v>
      </c>
      <c r="Q11" s="1">
        <v>1</v>
      </c>
      <c r="R11" s="1"/>
      <c r="S11" s="1"/>
      <c r="T11" s="1">
        <v>1</v>
      </c>
      <c r="U11" s="1"/>
      <c r="V11" s="1"/>
      <c r="W11" s="1">
        <v>1</v>
      </c>
      <c r="X11" s="1"/>
      <c r="Y11" s="1">
        <v>1</v>
      </c>
      <c r="Z11">
        <v>1</v>
      </c>
      <c r="AH11">
        <v>1</v>
      </c>
      <c r="AJ11">
        <v>1</v>
      </c>
      <c r="AO11">
        <v>1</v>
      </c>
      <c r="AP11">
        <f>SUM(D11:AO11)</f>
        <v>19</v>
      </c>
    </row>
    <row r="12" spans="2:42" ht="15.75" thickBot="1">
      <c r="B12" s="1"/>
      <c r="C12" s="1"/>
      <c r="D12" s="1"/>
      <c r="E12" s="1"/>
      <c r="F12" s="1"/>
      <c r="G12" s="1"/>
      <c r="H12" s="1"/>
      <c r="I12" s="1"/>
      <c r="J12" s="1"/>
      <c r="K12" s="1">
        <v>1</v>
      </c>
      <c r="L12" s="1"/>
      <c r="M12" s="1"/>
      <c r="N12" s="1">
        <v>1</v>
      </c>
      <c r="O12" s="1"/>
      <c r="P12" s="1"/>
      <c r="Q12" s="1"/>
      <c r="R12" s="1">
        <v>1</v>
      </c>
      <c r="S12" s="1">
        <v>1</v>
      </c>
      <c r="T12" s="1"/>
      <c r="U12" s="1">
        <v>1</v>
      </c>
      <c r="V12" s="1">
        <v>1</v>
      </c>
      <c r="W12" s="1"/>
      <c r="X12" s="1">
        <v>1</v>
      </c>
      <c r="Y12" s="1"/>
      <c r="AA12">
        <v>1</v>
      </c>
      <c r="AB12">
        <v>1</v>
      </c>
      <c r="AC12">
        <v>1</v>
      </c>
      <c r="AD12">
        <v>1</v>
      </c>
      <c r="AE12">
        <v>1</v>
      </c>
      <c r="AF12">
        <v>1</v>
      </c>
      <c r="AG12">
        <v>1</v>
      </c>
      <c r="AI12">
        <v>1</v>
      </c>
      <c r="AK12">
        <v>1</v>
      </c>
      <c r="AL12">
        <v>1</v>
      </c>
      <c r="AM12">
        <v>1</v>
      </c>
      <c r="AN12">
        <v>1</v>
      </c>
      <c r="AP12">
        <f>SUM(D12:AO12)</f>
        <v>19</v>
      </c>
    </row>
    <row r="13" spans="2:42" ht="75">
      <c r="B13" s="1"/>
      <c r="C13" s="1"/>
      <c r="D13" s="1"/>
      <c r="E13" s="7" t="s">
        <v>45</v>
      </c>
      <c r="F13" s="8">
        <v>7526</v>
      </c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2:42" ht="45.75" thickBot="1">
      <c r="B14" s="1"/>
      <c r="C14" s="1"/>
      <c r="D14" s="1"/>
      <c r="E14" s="9" t="s">
        <v>46</v>
      </c>
      <c r="F14" s="13">
        <v>602.08000000000015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2:42" ht="60.75" thickBot="1">
      <c r="B15" s="7" t="s">
        <v>47</v>
      </c>
      <c r="C15" s="8">
        <v>8041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2:42" ht="75.75" thickBot="1">
      <c r="B16" s="9" t="s">
        <v>48</v>
      </c>
      <c r="C16" s="14">
        <v>782.33000000000015</v>
      </c>
      <c r="D16" s="1"/>
      <c r="E16" s="7" t="s">
        <v>49</v>
      </c>
      <c r="F16" s="8">
        <v>515</v>
      </c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2:25" ht="45.75" thickBot="1">
      <c r="B17" s="1"/>
      <c r="C17" s="1"/>
      <c r="D17" s="1"/>
      <c r="E17" s="9" t="s">
        <v>46</v>
      </c>
      <c r="F17" s="13">
        <v>180.25000000000003</v>
      </c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2:25"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2:25"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2:25">
      <c r="B20" s="4" t="s">
        <v>50</v>
      </c>
      <c r="C20" s="20">
        <f>D9+E9+F9+G9+H9+J9+L9+M9+O9+P9+Q9+T9+W9+Y9+Z9+AH9+AJ9+AO9+I9</f>
        <v>392.55999999999995</v>
      </c>
      <c r="D20" s="1"/>
      <c r="E20" s="2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2:25">
      <c r="B21" s="5" t="s">
        <v>51</v>
      </c>
      <c r="C21" s="20">
        <f>K9+N9+R9+S9+U9+V9+X9+AA9+AB9+AC9+AD9+AE9+AF9+AG9+AK9+AL9+AM9+AN9+AI9</f>
        <v>389.77</v>
      </c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2:25">
      <c r="C22" s="20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</sheetData>
  <mergeCells count="7">
    <mergeCell ref="B9:C9"/>
    <mergeCell ref="B2:C2"/>
    <mergeCell ref="B3:C3"/>
    <mergeCell ref="B4:C4"/>
    <mergeCell ref="B5:C5"/>
    <mergeCell ref="B6:C6"/>
    <mergeCell ref="B7:C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A45CAC-12A4-4FE2-8EE9-8CA80B460BC2}">
  <dimension ref="B3:AP23"/>
  <sheetViews>
    <sheetView workbookViewId="0">
      <selection activeCell="B3" sqref="B3:D11"/>
    </sheetView>
  </sheetViews>
  <sheetFormatPr defaultColWidth="11.42578125" defaultRowHeight="15"/>
  <sheetData>
    <row r="3" spans="2:42">
      <c r="B3" s="63" t="s">
        <v>0</v>
      </c>
      <c r="C3" s="64"/>
      <c r="D3" s="2" t="s">
        <v>1</v>
      </c>
      <c r="E3" s="2" t="s">
        <v>2</v>
      </c>
      <c r="F3" s="2" t="s">
        <v>3</v>
      </c>
      <c r="G3" s="2" t="s">
        <v>5</v>
      </c>
      <c r="H3" s="2" t="s">
        <v>6</v>
      </c>
      <c r="I3" s="2" t="s">
        <v>7</v>
      </c>
      <c r="J3" s="2" t="s">
        <v>8</v>
      </c>
      <c r="K3" s="2" t="s">
        <v>9</v>
      </c>
      <c r="L3" s="2" t="s">
        <v>10</v>
      </c>
      <c r="M3" s="2" t="s">
        <v>11</v>
      </c>
      <c r="N3" s="2" t="s">
        <v>12</v>
      </c>
      <c r="O3" s="2" t="s">
        <v>13</v>
      </c>
      <c r="P3" s="2" t="s">
        <v>14</v>
      </c>
      <c r="Q3" s="2" t="s">
        <v>52</v>
      </c>
      <c r="R3" s="2" t="s">
        <v>16</v>
      </c>
      <c r="S3" s="2" t="s">
        <v>18</v>
      </c>
      <c r="T3" s="2" t="s">
        <v>19</v>
      </c>
      <c r="U3" s="2" t="s">
        <v>20</v>
      </c>
      <c r="V3" s="2" t="s">
        <v>21</v>
      </c>
      <c r="W3" s="2" t="s">
        <v>22</v>
      </c>
      <c r="X3" s="2" t="s">
        <v>23</v>
      </c>
      <c r="Y3" s="2" t="s">
        <v>53</v>
      </c>
      <c r="Z3" s="2" t="s">
        <v>24</v>
      </c>
      <c r="AA3" s="2" t="s">
        <v>25</v>
      </c>
      <c r="AB3" s="2" t="s">
        <v>27</v>
      </c>
      <c r="AC3" s="2" t="s">
        <v>28</v>
      </c>
      <c r="AD3" s="2" t="s">
        <v>29</v>
      </c>
      <c r="AE3" s="2" t="s">
        <v>30</v>
      </c>
      <c r="AF3" s="2" t="s">
        <v>31</v>
      </c>
      <c r="AG3" s="2" t="s">
        <v>32</v>
      </c>
      <c r="AH3" s="2" t="s">
        <v>54</v>
      </c>
      <c r="AI3" s="2" t="s">
        <v>33</v>
      </c>
      <c r="AJ3" s="2" t="s">
        <v>34</v>
      </c>
      <c r="AK3" s="2" t="s">
        <v>35</v>
      </c>
      <c r="AL3" s="2" t="s">
        <v>36</v>
      </c>
      <c r="AM3" s="2" t="s">
        <v>37</v>
      </c>
      <c r="AN3" s="2" t="s">
        <v>38</v>
      </c>
      <c r="AO3" s="2" t="s">
        <v>39</v>
      </c>
    </row>
    <row r="4" spans="2:42">
      <c r="B4" s="65" t="s">
        <v>40</v>
      </c>
      <c r="C4" s="66"/>
      <c r="D4" s="3">
        <v>264</v>
      </c>
      <c r="E4" s="3">
        <v>203</v>
      </c>
      <c r="F4" s="3">
        <v>251</v>
      </c>
      <c r="G4" s="3">
        <v>329</v>
      </c>
      <c r="H4" s="3">
        <v>307</v>
      </c>
      <c r="I4" s="3">
        <v>268</v>
      </c>
      <c r="J4" s="3">
        <v>244</v>
      </c>
      <c r="K4" s="3">
        <v>318</v>
      </c>
      <c r="L4" s="3">
        <v>327</v>
      </c>
      <c r="M4" s="3">
        <v>304</v>
      </c>
      <c r="N4" s="3">
        <v>345</v>
      </c>
      <c r="O4" s="3">
        <v>222</v>
      </c>
      <c r="P4" s="3">
        <v>238</v>
      </c>
      <c r="Q4" s="3">
        <v>3</v>
      </c>
      <c r="R4" s="3">
        <v>314</v>
      </c>
      <c r="S4" s="3">
        <v>299</v>
      </c>
      <c r="T4" s="3">
        <v>209</v>
      </c>
      <c r="U4" s="3">
        <v>266</v>
      </c>
      <c r="V4" s="3">
        <v>170</v>
      </c>
      <c r="W4" s="3">
        <v>254</v>
      </c>
      <c r="X4" s="3">
        <v>255</v>
      </c>
      <c r="Y4" s="3">
        <v>33</v>
      </c>
      <c r="Z4" s="3">
        <v>347</v>
      </c>
      <c r="AA4" s="3">
        <v>214</v>
      </c>
      <c r="AB4" s="3">
        <v>209</v>
      </c>
      <c r="AC4" s="3">
        <v>237</v>
      </c>
      <c r="AD4" s="3">
        <v>259</v>
      </c>
      <c r="AE4" s="3">
        <v>262</v>
      </c>
      <c r="AF4" s="3">
        <v>21</v>
      </c>
      <c r="AG4" s="3">
        <v>278</v>
      </c>
      <c r="AH4" s="3">
        <v>154</v>
      </c>
      <c r="AI4" s="3">
        <v>228</v>
      </c>
      <c r="AJ4" s="3">
        <v>280</v>
      </c>
      <c r="AK4" s="3">
        <v>264</v>
      </c>
      <c r="AL4" s="3">
        <v>270</v>
      </c>
      <c r="AM4" s="3">
        <v>262</v>
      </c>
      <c r="AN4" s="3">
        <v>261</v>
      </c>
      <c r="AO4" s="3">
        <f>SUM(D4:AN4)</f>
        <v>8969</v>
      </c>
    </row>
    <row r="5" spans="2:42">
      <c r="B5" s="65" t="s">
        <v>41</v>
      </c>
      <c r="C5" s="66"/>
      <c r="D5" s="10">
        <f>(8*D4)/100</f>
        <v>21.12</v>
      </c>
      <c r="E5" s="10">
        <f t="shared" ref="E5:AN5" si="0">(8*E4)/100</f>
        <v>16.239999999999998</v>
      </c>
      <c r="F5" s="10">
        <f t="shared" si="0"/>
        <v>20.079999999999998</v>
      </c>
      <c r="G5" s="10">
        <f t="shared" si="0"/>
        <v>26.32</v>
      </c>
      <c r="H5" s="10">
        <f t="shared" si="0"/>
        <v>24.56</v>
      </c>
      <c r="I5" s="10">
        <f t="shared" si="0"/>
        <v>21.44</v>
      </c>
      <c r="J5" s="10">
        <f t="shared" si="0"/>
        <v>19.52</v>
      </c>
      <c r="K5" s="10">
        <f t="shared" si="0"/>
        <v>25.44</v>
      </c>
      <c r="L5" s="10">
        <f t="shared" si="0"/>
        <v>26.16</v>
      </c>
      <c r="M5" s="10">
        <f t="shared" si="0"/>
        <v>24.32</v>
      </c>
      <c r="N5" s="10">
        <f t="shared" si="0"/>
        <v>27.6</v>
      </c>
      <c r="O5" s="10">
        <f t="shared" si="0"/>
        <v>17.760000000000002</v>
      </c>
      <c r="P5" s="10">
        <f t="shared" si="0"/>
        <v>19.04</v>
      </c>
      <c r="Q5" s="10">
        <f t="shared" si="0"/>
        <v>0.24</v>
      </c>
      <c r="R5" s="10">
        <f t="shared" si="0"/>
        <v>25.12</v>
      </c>
      <c r="S5" s="10">
        <f t="shared" si="0"/>
        <v>23.92</v>
      </c>
      <c r="T5" s="10">
        <f t="shared" si="0"/>
        <v>16.72</v>
      </c>
      <c r="U5" s="10">
        <f t="shared" si="0"/>
        <v>21.28</v>
      </c>
      <c r="V5" s="10">
        <f t="shared" si="0"/>
        <v>13.6</v>
      </c>
      <c r="W5" s="10">
        <f t="shared" si="0"/>
        <v>20.32</v>
      </c>
      <c r="X5" s="10">
        <f t="shared" si="0"/>
        <v>20.399999999999999</v>
      </c>
      <c r="Y5" s="10">
        <f t="shared" si="0"/>
        <v>2.64</v>
      </c>
      <c r="Z5" s="10">
        <f t="shared" si="0"/>
        <v>27.76</v>
      </c>
      <c r="AA5" s="10">
        <f t="shared" si="0"/>
        <v>17.12</v>
      </c>
      <c r="AB5" s="10">
        <f t="shared" si="0"/>
        <v>16.72</v>
      </c>
      <c r="AC5" s="10">
        <f t="shared" si="0"/>
        <v>18.96</v>
      </c>
      <c r="AD5" s="10">
        <f t="shared" si="0"/>
        <v>20.72</v>
      </c>
      <c r="AE5" s="10">
        <f t="shared" si="0"/>
        <v>20.96</v>
      </c>
      <c r="AF5" s="10">
        <f t="shared" si="0"/>
        <v>1.68</v>
      </c>
      <c r="AG5" s="10">
        <f t="shared" si="0"/>
        <v>22.24</v>
      </c>
      <c r="AH5" s="10">
        <f t="shared" si="0"/>
        <v>12.32</v>
      </c>
      <c r="AI5" s="10">
        <f t="shared" si="0"/>
        <v>18.239999999999998</v>
      </c>
      <c r="AJ5" s="10">
        <f t="shared" si="0"/>
        <v>22.4</v>
      </c>
      <c r="AK5" s="10">
        <f t="shared" si="0"/>
        <v>21.12</v>
      </c>
      <c r="AL5" s="10">
        <f t="shared" si="0"/>
        <v>21.6</v>
      </c>
      <c r="AM5" s="10">
        <f t="shared" si="0"/>
        <v>20.96</v>
      </c>
      <c r="AN5" s="10">
        <f t="shared" si="0"/>
        <v>20.88</v>
      </c>
      <c r="AO5" s="10">
        <f>SUM(D5:AN5)</f>
        <v>717.5200000000001</v>
      </c>
    </row>
    <row r="6" spans="2:42">
      <c r="B6" s="67" t="s">
        <v>42</v>
      </c>
      <c r="C6" s="68"/>
      <c r="D6" s="3">
        <v>18</v>
      </c>
      <c r="E6" s="3">
        <v>8</v>
      </c>
      <c r="F6" s="3">
        <v>18</v>
      </c>
      <c r="G6" s="3">
        <v>20</v>
      </c>
      <c r="H6" s="3">
        <v>11</v>
      </c>
      <c r="I6" s="3">
        <v>27</v>
      </c>
      <c r="J6" s="3">
        <v>7</v>
      </c>
      <c r="K6" s="3">
        <v>6</v>
      </c>
      <c r="L6" s="3">
        <v>20</v>
      </c>
      <c r="M6" s="3">
        <v>17</v>
      </c>
      <c r="N6" s="3">
        <v>21</v>
      </c>
      <c r="O6" s="3">
        <v>5</v>
      </c>
      <c r="P6" s="3">
        <v>21</v>
      </c>
      <c r="Q6" s="3">
        <v>1</v>
      </c>
      <c r="R6" s="3">
        <v>31</v>
      </c>
      <c r="S6" s="3">
        <v>12</v>
      </c>
      <c r="T6" s="3">
        <v>21</v>
      </c>
      <c r="U6" s="3">
        <v>14</v>
      </c>
      <c r="V6" s="3">
        <v>12</v>
      </c>
      <c r="W6" s="3">
        <v>11</v>
      </c>
      <c r="X6" s="3">
        <v>24</v>
      </c>
      <c r="Y6" s="3">
        <v>2</v>
      </c>
      <c r="Z6" s="3">
        <v>21</v>
      </c>
      <c r="AA6" s="3">
        <v>2</v>
      </c>
      <c r="AB6" s="3">
        <v>21</v>
      </c>
      <c r="AC6" s="3">
        <v>12</v>
      </c>
      <c r="AD6" s="3">
        <v>25</v>
      </c>
      <c r="AE6" s="3">
        <v>31</v>
      </c>
      <c r="AF6" s="3">
        <v>1</v>
      </c>
      <c r="AG6" s="3">
        <v>21</v>
      </c>
      <c r="AH6" s="3">
        <v>10</v>
      </c>
      <c r="AI6" s="3">
        <v>9</v>
      </c>
      <c r="AJ6" s="3">
        <v>20</v>
      </c>
      <c r="AK6" s="3">
        <v>22</v>
      </c>
      <c r="AL6" s="3">
        <v>16</v>
      </c>
      <c r="AM6" s="3">
        <v>24</v>
      </c>
      <c r="AN6" s="3">
        <v>18</v>
      </c>
      <c r="AO6" s="3">
        <v>580</v>
      </c>
    </row>
    <row r="7" spans="2:42">
      <c r="B7" s="67" t="s">
        <v>41</v>
      </c>
      <c r="C7" s="68"/>
      <c r="D7" s="10">
        <f>(35*D6)/100</f>
        <v>6.3</v>
      </c>
      <c r="E7" s="10">
        <f t="shared" ref="E7:AN7" si="1">(35*E6)/100</f>
        <v>2.8</v>
      </c>
      <c r="F7" s="10">
        <f t="shared" si="1"/>
        <v>6.3</v>
      </c>
      <c r="G7" s="10">
        <f t="shared" si="1"/>
        <v>7</v>
      </c>
      <c r="H7" s="10">
        <f t="shared" si="1"/>
        <v>3.85</v>
      </c>
      <c r="I7" s="10">
        <f t="shared" si="1"/>
        <v>9.4499999999999993</v>
      </c>
      <c r="J7" s="10">
        <f t="shared" si="1"/>
        <v>2.4500000000000002</v>
      </c>
      <c r="K7" s="10">
        <f t="shared" si="1"/>
        <v>2.1</v>
      </c>
      <c r="L7" s="10">
        <f t="shared" si="1"/>
        <v>7</v>
      </c>
      <c r="M7" s="10">
        <f t="shared" si="1"/>
        <v>5.95</v>
      </c>
      <c r="N7" s="10">
        <f t="shared" si="1"/>
        <v>7.35</v>
      </c>
      <c r="O7" s="10">
        <f t="shared" si="1"/>
        <v>1.75</v>
      </c>
      <c r="P7" s="10">
        <f t="shared" si="1"/>
        <v>7.35</v>
      </c>
      <c r="Q7" s="10">
        <f t="shared" si="1"/>
        <v>0.35</v>
      </c>
      <c r="R7" s="10">
        <f t="shared" si="1"/>
        <v>10.85</v>
      </c>
      <c r="S7" s="10">
        <f t="shared" si="1"/>
        <v>4.2</v>
      </c>
      <c r="T7" s="10">
        <f t="shared" si="1"/>
        <v>7.35</v>
      </c>
      <c r="U7" s="10">
        <f t="shared" si="1"/>
        <v>4.9000000000000004</v>
      </c>
      <c r="V7" s="10">
        <f t="shared" si="1"/>
        <v>4.2</v>
      </c>
      <c r="W7" s="10">
        <f t="shared" si="1"/>
        <v>3.85</v>
      </c>
      <c r="X7" s="10">
        <f t="shared" si="1"/>
        <v>8.4</v>
      </c>
      <c r="Y7" s="10">
        <f t="shared" si="1"/>
        <v>0.7</v>
      </c>
      <c r="Z7" s="10">
        <f t="shared" si="1"/>
        <v>7.35</v>
      </c>
      <c r="AA7" s="10">
        <f t="shared" si="1"/>
        <v>0.7</v>
      </c>
      <c r="AB7" s="10">
        <f t="shared" si="1"/>
        <v>7.35</v>
      </c>
      <c r="AC7" s="10">
        <f t="shared" si="1"/>
        <v>4.2</v>
      </c>
      <c r="AD7" s="10">
        <f t="shared" si="1"/>
        <v>8.75</v>
      </c>
      <c r="AE7" s="10">
        <f t="shared" si="1"/>
        <v>10.85</v>
      </c>
      <c r="AF7" s="10">
        <f t="shared" si="1"/>
        <v>0.35</v>
      </c>
      <c r="AG7" s="10">
        <f t="shared" si="1"/>
        <v>7.35</v>
      </c>
      <c r="AH7" s="10">
        <f t="shared" si="1"/>
        <v>3.5</v>
      </c>
      <c r="AI7" s="10">
        <f t="shared" si="1"/>
        <v>3.15</v>
      </c>
      <c r="AJ7" s="10">
        <f t="shared" si="1"/>
        <v>7</v>
      </c>
      <c r="AK7" s="10">
        <f t="shared" si="1"/>
        <v>7.7</v>
      </c>
      <c r="AL7" s="10">
        <f t="shared" si="1"/>
        <v>5.6</v>
      </c>
      <c r="AM7" s="10">
        <f t="shared" si="1"/>
        <v>8.4</v>
      </c>
      <c r="AN7" s="10">
        <f t="shared" si="1"/>
        <v>6.3</v>
      </c>
      <c r="AO7" s="10">
        <f>SUM(D7:AN7)</f>
        <v>202.99999999999997</v>
      </c>
      <c r="AP7" s="22"/>
    </row>
    <row r="8" spans="2:42">
      <c r="B8" s="63" t="s">
        <v>43</v>
      </c>
      <c r="C8" s="64"/>
      <c r="D8" s="2">
        <f>D4+D6</f>
        <v>282</v>
      </c>
      <c r="E8" s="2">
        <f t="shared" ref="E8:AN8" si="2">E4+E6</f>
        <v>211</v>
      </c>
      <c r="F8" s="2">
        <f t="shared" si="2"/>
        <v>269</v>
      </c>
      <c r="G8" s="2">
        <f t="shared" si="2"/>
        <v>349</v>
      </c>
      <c r="H8" s="2">
        <f t="shared" si="2"/>
        <v>318</v>
      </c>
      <c r="I8" s="2">
        <f t="shared" si="2"/>
        <v>295</v>
      </c>
      <c r="J8" s="2">
        <f t="shared" si="2"/>
        <v>251</v>
      </c>
      <c r="K8" s="2">
        <f t="shared" si="2"/>
        <v>324</v>
      </c>
      <c r="L8" s="2">
        <f t="shared" si="2"/>
        <v>347</v>
      </c>
      <c r="M8" s="2">
        <f t="shared" si="2"/>
        <v>321</v>
      </c>
      <c r="N8" s="2">
        <f t="shared" si="2"/>
        <v>366</v>
      </c>
      <c r="O8" s="2">
        <f t="shared" si="2"/>
        <v>227</v>
      </c>
      <c r="P8" s="2">
        <f t="shared" si="2"/>
        <v>259</v>
      </c>
      <c r="Q8" s="2">
        <f t="shared" si="2"/>
        <v>4</v>
      </c>
      <c r="R8" s="2">
        <f t="shared" si="2"/>
        <v>345</v>
      </c>
      <c r="S8" s="2">
        <f t="shared" si="2"/>
        <v>311</v>
      </c>
      <c r="T8" s="2">
        <f t="shared" si="2"/>
        <v>230</v>
      </c>
      <c r="U8" s="2">
        <f t="shared" si="2"/>
        <v>280</v>
      </c>
      <c r="V8" s="2">
        <f t="shared" si="2"/>
        <v>182</v>
      </c>
      <c r="W8" s="2">
        <f t="shared" si="2"/>
        <v>265</v>
      </c>
      <c r="X8" s="2">
        <f t="shared" si="2"/>
        <v>279</v>
      </c>
      <c r="Y8" s="2">
        <f t="shared" si="2"/>
        <v>35</v>
      </c>
      <c r="Z8" s="2">
        <f t="shared" si="2"/>
        <v>368</v>
      </c>
      <c r="AA8" s="2">
        <f t="shared" si="2"/>
        <v>216</v>
      </c>
      <c r="AB8" s="2">
        <f t="shared" si="2"/>
        <v>230</v>
      </c>
      <c r="AC8" s="2">
        <f t="shared" si="2"/>
        <v>249</v>
      </c>
      <c r="AD8" s="2">
        <f t="shared" si="2"/>
        <v>284</v>
      </c>
      <c r="AE8" s="2">
        <f t="shared" si="2"/>
        <v>293</v>
      </c>
      <c r="AF8" s="2">
        <f t="shared" si="2"/>
        <v>22</v>
      </c>
      <c r="AG8" s="2">
        <f t="shared" si="2"/>
        <v>299</v>
      </c>
      <c r="AH8" s="2">
        <f t="shared" si="2"/>
        <v>164</v>
      </c>
      <c r="AI8" s="2">
        <f t="shared" si="2"/>
        <v>237</v>
      </c>
      <c r="AJ8" s="2">
        <f t="shared" si="2"/>
        <v>300</v>
      </c>
      <c r="AK8" s="2">
        <f t="shared" si="2"/>
        <v>286</v>
      </c>
      <c r="AL8" s="2">
        <f t="shared" si="2"/>
        <v>286</v>
      </c>
      <c r="AM8" s="2">
        <f t="shared" si="2"/>
        <v>286</v>
      </c>
      <c r="AN8" s="2">
        <f t="shared" si="2"/>
        <v>279</v>
      </c>
      <c r="AO8" s="2">
        <f>SUM(D8:AN8)</f>
        <v>9549</v>
      </c>
    </row>
    <row r="9" spans="2:42"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</row>
    <row r="10" spans="2:42" ht="26.25" customHeight="1">
      <c r="B10" s="61" t="s">
        <v>44</v>
      </c>
      <c r="C10" s="62"/>
      <c r="D10" s="11">
        <f>D5+D7</f>
        <v>27.42</v>
      </c>
      <c r="E10" s="11">
        <f t="shared" ref="E10:AO10" si="3">E5+E7</f>
        <v>19.04</v>
      </c>
      <c r="F10" s="11">
        <f t="shared" si="3"/>
        <v>26.38</v>
      </c>
      <c r="G10" s="11">
        <f t="shared" si="3"/>
        <v>33.32</v>
      </c>
      <c r="H10" s="11">
        <f t="shared" si="3"/>
        <v>28.41</v>
      </c>
      <c r="I10" s="11">
        <f t="shared" si="3"/>
        <v>30.89</v>
      </c>
      <c r="J10" s="11">
        <f t="shared" si="3"/>
        <v>21.97</v>
      </c>
      <c r="K10" s="11">
        <f t="shared" si="3"/>
        <v>27.540000000000003</v>
      </c>
      <c r="L10" s="11">
        <f t="shared" si="3"/>
        <v>33.159999999999997</v>
      </c>
      <c r="M10" s="11">
        <f t="shared" si="3"/>
        <v>30.27</v>
      </c>
      <c r="N10" s="11">
        <f t="shared" si="3"/>
        <v>34.950000000000003</v>
      </c>
      <c r="O10" s="11">
        <f t="shared" si="3"/>
        <v>19.510000000000002</v>
      </c>
      <c r="P10" s="11">
        <f t="shared" si="3"/>
        <v>26.39</v>
      </c>
      <c r="Q10" s="11">
        <f t="shared" si="3"/>
        <v>0.59</v>
      </c>
      <c r="R10" s="11">
        <f t="shared" si="3"/>
        <v>35.97</v>
      </c>
      <c r="S10" s="11">
        <f t="shared" si="3"/>
        <v>28.12</v>
      </c>
      <c r="T10" s="11">
        <f t="shared" si="3"/>
        <v>24.07</v>
      </c>
      <c r="U10" s="11">
        <f t="shared" si="3"/>
        <v>26.18</v>
      </c>
      <c r="V10" s="11">
        <f t="shared" si="3"/>
        <v>17.8</v>
      </c>
      <c r="W10" s="11">
        <f t="shared" si="3"/>
        <v>24.17</v>
      </c>
      <c r="X10" s="11">
        <f t="shared" si="3"/>
        <v>28.799999999999997</v>
      </c>
      <c r="Y10" s="11">
        <f t="shared" si="3"/>
        <v>3.34</v>
      </c>
      <c r="Z10" s="11">
        <f t="shared" si="3"/>
        <v>35.11</v>
      </c>
      <c r="AA10" s="11">
        <f t="shared" si="3"/>
        <v>17.82</v>
      </c>
      <c r="AB10" s="11">
        <f t="shared" si="3"/>
        <v>24.07</v>
      </c>
      <c r="AC10" s="11">
        <f t="shared" si="3"/>
        <v>23.16</v>
      </c>
      <c r="AD10" s="11">
        <f t="shared" si="3"/>
        <v>29.47</v>
      </c>
      <c r="AE10" s="11">
        <f t="shared" si="3"/>
        <v>31.810000000000002</v>
      </c>
      <c r="AF10" s="11">
        <f t="shared" si="3"/>
        <v>2.0299999999999998</v>
      </c>
      <c r="AG10" s="11">
        <f t="shared" si="3"/>
        <v>29.589999999999996</v>
      </c>
      <c r="AH10" s="11">
        <f t="shared" si="3"/>
        <v>15.82</v>
      </c>
      <c r="AI10" s="11">
        <f t="shared" si="3"/>
        <v>21.389999999999997</v>
      </c>
      <c r="AJ10" s="11">
        <f t="shared" si="3"/>
        <v>29.4</v>
      </c>
      <c r="AK10" s="11">
        <f t="shared" si="3"/>
        <v>28.82</v>
      </c>
      <c r="AL10" s="11">
        <f t="shared" si="3"/>
        <v>27.200000000000003</v>
      </c>
      <c r="AM10" s="11">
        <f t="shared" si="3"/>
        <v>29.36</v>
      </c>
      <c r="AN10" s="11">
        <f t="shared" si="3"/>
        <v>27.18</v>
      </c>
      <c r="AO10" s="11">
        <f t="shared" si="3"/>
        <v>920.5200000000001</v>
      </c>
    </row>
    <row r="11" spans="2:42">
      <c r="D11" s="23">
        <v>1</v>
      </c>
      <c r="E11" s="23">
        <v>1</v>
      </c>
      <c r="F11" s="23">
        <v>1</v>
      </c>
      <c r="G11" s="23">
        <v>1</v>
      </c>
      <c r="H11" s="23">
        <v>1</v>
      </c>
      <c r="I11" s="23">
        <v>1</v>
      </c>
      <c r="J11" s="23">
        <v>1</v>
      </c>
      <c r="K11" s="23">
        <v>1</v>
      </c>
      <c r="L11" s="23">
        <v>1</v>
      </c>
      <c r="M11" s="24"/>
      <c r="N11" s="23">
        <v>1</v>
      </c>
      <c r="O11" s="23">
        <v>1</v>
      </c>
      <c r="P11" s="23">
        <v>1</v>
      </c>
      <c r="Q11" s="24"/>
      <c r="R11" s="24"/>
      <c r="S11" s="24"/>
      <c r="T11" s="23">
        <v>1</v>
      </c>
      <c r="U11" s="23">
        <v>1</v>
      </c>
      <c r="V11" s="24"/>
      <c r="W11" s="24"/>
      <c r="X11" s="23">
        <v>1</v>
      </c>
      <c r="Y11" s="23">
        <v>1</v>
      </c>
      <c r="Z11" s="24"/>
      <c r="AA11" s="24"/>
      <c r="AB11" s="23">
        <v>1</v>
      </c>
      <c r="AC11" s="23">
        <v>1</v>
      </c>
      <c r="AD11" s="24"/>
      <c r="AE11" s="24"/>
      <c r="AF11" s="23">
        <v>1</v>
      </c>
      <c r="AG11" s="24"/>
      <c r="AH11" s="24"/>
      <c r="AI11" s="24"/>
      <c r="AJ11" s="24"/>
      <c r="AK11" s="24"/>
      <c r="AL11" s="24"/>
      <c r="AM11" s="24"/>
      <c r="AN11" s="24"/>
      <c r="AO11">
        <f>SUM(D11:AN11)</f>
        <v>19</v>
      </c>
    </row>
    <row r="12" spans="2:42">
      <c r="M12">
        <v>1</v>
      </c>
      <c r="Q12">
        <v>1</v>
      </c>
      <c r="R12">
        <v>1</v>
      </c>
      <c r="S12">
        <v>1</v>
      </c>
      <c r="V12">
        <v>1</v>
      </c>
      <c r="W12">
        <v>1</v>
      </c>
      <c r="Z12">
        <v>1</v>
      </c>
      <c r="AA12">
        <v>1</v>
      </c>
      <c r="AD12">
        <v>1</v>
      </c>
      <c r="AE12">
        <v>1</v>
      </c>
      <c r="AG12">
        <v>1</v>
      </c>
      <c r="AH12">
        <v>1</v>
      </c>
      <c r="AI12">
        <v>1</v>
      </c>
      <c r="AJ12">
        <v>1</v>
      </c>
      <c r="AK12">
        <v>1</v>
      </c>
      <c r="AL12">
        <v>1</v>
      </c>
      <c r="AM12">
        <v>1</v>
      </c>
      <c r="AN12">
        <v>1</v>
      </c>
      <c r="AO12">
        <f>SUM(D12:AN12)</f>
        <v>18</v>
      </c>
    </row>
    <row r="13" spans="2:42" ht="15.75" thickBot="1"/>
    <row r="14" spans="2:42" ht="75">
      <c r="B14" s="1"/>
      <c r="C14" s="1"/>
      <c r="D14" s="1"/>
      <c r="E14" s="7" t="s">
        <v>45</v>
      </c>
      <c r="F14" s="8">
        <v>8969</v>
      </c>
    </row>
    <row r="15" spans="2:42" ht="45.75" thickBot="1">
      <c r="B15" s="1"/>
      <c r="C15" s="1"/>
      <c r="D15" s="1"/>
      <c r="E15" s="9" t="s">
        <v>46</v>
      </c>
      <c r="F15" s="13">
        <v>717.5200000000001</v>
      </c>
    </row>
    <row r="16" spans="2:42" ht="60.75" thickBot="1">
      <c r="B16" s="7" t="s">
        <v>47</v>
      </c>
      <c r="C16" s="8">
        <v>9549</v>
      </c>
      <c r="D16" s="1"/>
      <c r="E16" s="1"/>
      <c r="F16" s="1"/>
    </row>
    <row r="17" spans="2:6" ht="75.75" thickBot="1">
      <c r="B17" s="9" t="s">
        <v>48</v>
      </c>
      <c r="C17" s="14">
        <v>920.5200000000001</v>
      </c>
      <c r="D17" s="1"/>
      <c r="E17" s="7" t="s">
        <v>49</v>
      </c>
      <c r="F17" s="8">
        <v>580</v>
      </c>
    </row>
    <row r="18" spans="2:6" ht="45.75" thickBot="1">
      <c r="B18" s="1"/>
      <c r="C18" s="1"/>
      <c r="D18" s="1"/>
      <c r="E18" s="9" t="s">
        <v>46</v>
      </c>
      <c r="F18" s="13">
        <v>202.99999999999997</v>
      </c>
    </row>
    <row r="19" spans="2:6">
      <c r="B19" s="1"/>
      <c r="C19" s="1"/>
      <c r="D19" s="1"/>
      <c r="E19" s="1"/>
      <c r="F19" s="1"/>
    </row>
    <row r="20" spans="2:6">
      <c r="B20" s="1"/>
      <c r="C20" s="1"/>
      <c r="D20" s="1"/>
      <c r="E20" s="1"/>
      <c r="F20" s="1"/>
    </row>
    <row r="21" spans="2:6">
      <c r="B21" s="4" t="s">
        <v>50</v>
      </c>
      <c r="C21" s="20">
        <f>M10+Q10+R10+S10+V10+W10+Z10+AA10+AD10+AE10+AG10+AH10+AI10+AJ10+AK10+AL10+AM10+AN10</f>
        <v>459.89</v>
      </c>
      <c r="D21" s="1"/>
      <c r="E21" s="21"/>
      <c r="F21" s="1"/>
    </row>
    <row r="22" spans="2:6">
      <c r="B22" s="5" t="s">
        <v>51</v>
      </c>
      <c r="C22" s="20">
        <f>D10+E10+F10+G10+H10+I10+J10+K10+L10+N10+O10+P10+T10+U10+X10+Y10+AB10+AC10+AF10</f>
        <v>460.62999999999994</v>
      </c>
      <c r="D22" s="1"/>
      <c r="E22" s="1"/>
      <c r="F22" s="1"/>
    </row>
    <row r="23" spans="2:6">
      <c r="C23" s="20"/>
      <c r="D23" s="1"/>
      <c r="E23" s="1"/>
      <c r="F23" s="1"/>
    </row>
  </sheetData>
  <mergeCells count="7">
    <mergeCell ref="B10:C10"/>
    <mergeCell ref="B3:C3"/>
    <mergeCell ref="B4:C4"/>
    <mergeCell ref="B5:C5"/>
    <mergeCell ref="B6:C6"/>
    <mergeCell ref="B7:C7"/>
    <mergeCell ref="B8:C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252D4F-F921-4116-9A88-81AC9B654C35}">
  <dimension ref="B3:AO23"/>
  <sheetViews>
    <sheetView topLeftCell="A15" workbookViewId="0">
      <selection activeCell="AM3" sqref="AM3"/>
    </sheetView>
  </sheetViews>
  <sheetFormatPr defaultColWidth="11.42578125" defaultRowHeight="15"/>
  <sheetData>
    <row r="3" spans="2:41">
      <c r="B3" s="63" t="s">
        <v>0</v>
      </c>
      <c r="C3" s="64"/>
      <c r="D3" s="2" t="s">
        <v>24</v>
      </c>
      <c r="E3" s="2" t="s">
        <v>11</v>
      </c>
      <c r="F3" s="2" t="s">
        <v>5</v>
      </c>
      <c r="G3" s="2" t="s">
        <v>1</v>
      </c>
      <c r="H3" s="2" t="s">
        <v>8</v>
      </c>
      <c r="I3" s="2" t="s">
        <v>30</v>
      </c>
      <c r="J3" s="2" t="s">
        <v>6</v>
      </c>
      <c r="K3" s="2" t="s">
        <v>18</v>
      </c>
      <c r="L3" s="2" t="s">
        <v>36</v>
      </c>
      <c r="M3" s="2" t="s">
        <v>27</v>
      </c>
      <c r="N3" s="2" t="s">
        <v>3</v>
      </c>
      <c r="O3" s="2" t="s">
        <v>25</v>
      </c>
      <c r="P3" s="2" t="s">
        <v>20</v>
      </c>
      <c r="Q3" s="2" t="s">
        <v>34</v>
      </c>
      <c r="R3" s="2" t="s">
        <v>7</v>
      </c>
      <c r="S3" s="2" t="s">
        <v>23</v>
      </c>
      <c r="T3" s="2" t="s">
        <v>55</v>
      </c>
      <c r="U3" s="2" t="s">
        <v>54</v>
      </c>
      <c r="V3" s="2" t="s">
        <v>13</v>
      </c>
      <c r="W3" s="2" t="s">
        <v>10</v>
      </c>
      <c r="X3" s="2" t="s">
        <v>33</v>
      </c>
      <c r="Y3" s="2" t="s">
        <v>29</v>
      </c>
      <c r="Z3" s="2" t="s">
        <v>12</v>
      </c>
      <c r="AA3" s="2" t="s">
        <v>32</v>
      </c>
      <c r="AB3" s="2" t="s">
        <v>38</v>
      </c>
      <c r="AC3" s="2" t="s">
        <v>19</v>
      </c>
      <c r="AD3" s="2" t="s">
        <v>28</v>
      </c>
      <c r="AE3" s="2" t="s">
        <v>35</v>
      </c>
      <c r="AF3" s="2" t="s">
        <v>22</v>
      </c>
      <c r="AG3" s="2" t="s">
        <v>14</v>
      </c>
      <c r="AH3" s="2" t="s">
        <v>37</v>
      </c>
      <c r="AI3" s="2" t="s">
        <v>53</v>
      </c>
      <c r="AJ3" s="2" t="s">
        <v>2</v>
      </c>
      <c r="AK3" s="2" t="s">
        <v>16</v>
      </c>
      <c r="AL3" s="2" t="s">
        <v>56</v>
      </c>
      <c r="AM3" s="2" t="s">
        <v>57</v>
      </c>
      <c r="AN3" s="2" t="s">
        <v>39</v>
      </c>
    </row>
    <row r="4" spans="2:41">
      <c r="B4" s="65" t="s">
        <v>40</v>
      </c>
      <c r="C4" s="66"/>
      <c r="D4" s="3">
        <v>383</v>
      </c>
      <c r="E4" s="3">
        <v>338</v>
      </c>
      <c r="F4" s="3">
        <v>326</v>
      </c>
      <c r="G4" s="3">
        <v>323</v>
      </c>
      <c r="H4" s="3">
        <v>305</v>
      </c>
      <c r="I4" s="3">
        <v>301</v>
      </c>
      <c r="J4" s="3">
        <v>293</v>
      </c>
      <c r="K4" s="3">
        <v>286</v>
      </c>
      <c r="L4" s="3">
        <v>277</v>
      </c>
      <c r="M4" s="3">
        <v>273</v>
      </c>
      <c r="N4" s="3">
        <v>254</v>
      </c>
      <c r="O4" s="3">
        <v>257</v>
      </c>
      <c r="P4" s="3">
        <v>226</v>
      </c>
      <c r="Q4" s="3">
        <v>220</v>
      </c>
      <c r="R4" s="3">
        <v>217</v>
      </c>
      <c r="S4" s="3">
        <v>212</v>
      </c>
      <c r="T4" s="3">
        <v>74</v>
      </c>
      <c r="U4" s="3">
        <v>12</v>
      </c>
      <c r="V4" s="3">
        <v>386</v>
      </c>
      <c r="W4" s="3">
        <v>346</v>
      </c>
      <c r="X4" s="3">
        <v>309</v>
      </c>
      <c r="Y4" s="3">
        <v>322</v>
      </c>
      <c r="Z4" s="3">
        <v>313</v>
      </c>
      <c r="AA4" s="3">
        <v>297</v>
      </c>
      <c r="AB4" s="3">
        <v>303</v>
      </c>
      <c r="AC4" s="3">
        <v>283</v>
      </c>
      <c r="AD4" s="3">
        <v>285</v>
      </c>
      <c r="AE4" s="3">
        <v>277</v>
      </c>
      <c r="AF4" s="3">
        <v>260</v>
      </c>
      <c r="AG4" s="3">
        <v>263</v>
      </c>
      <c r="AH4" s="3">
        <v>220</v>
      </c>
      <c r="AI4" s="3">
        <v>211</v>
      </c>
      <c r="AJ4" s="3">
        <v>221</v>
      </c>
      <c r="AK4" s="3">
        <v>203</v>
      </c>
      <c r="AL4" s="3">
        <v>108</v>
      </c>
      <c r="AM4" s="3">
        <v>19</v>
      </c>
      <c r="AN4" s="3">
        <f>SUM(D4:AM4)</f>
        <v>9203</v>
      </c>
    </row>
    <row r="5" spans="2:41">
      <c r="B5" s="65" t="s">
        <v>41</v>
      </c>
      <c r="C5" s="66"/>
      <c r="D5" s="10">
        <f>(8*D4)/100</f>
        <v>30.64</v>
      </c>
      <c r="E5" s="10">
        <f t="shared" ref="E5:AM5" si="0">(8*E4)/100</f>
        <v>27.04</v>
      </c>
      <c r="F5" s="10">
        <f t="shared" si="0"/>
        <v>26.08</v>
      </c>
      <c r="G5" s="10">
        <f t="shared" si="0"/>
        <v>25.84</v>
      </c>
      <c r="H5" s="10">
        <f t="shared" si="0"/>
        <v>24.4</v>
      </c>
      <c r="I5" s="10">
        <f t="shared" si="0"/>
        <v>24.08</v>
      </c>
      <c r="J5" s="10">
        <f t="shared" si="0"/>
        <v>23.44</v>
      </c>
      <c r="K5" s="10">
        <f t="shared" si="0"/>
        <v>22.88</v>
      </c>
      <c r="L5" s="10">
        <f t="shared" si="0"/>
        <v>22.16</v>
      </c>
      <c r="M5" s="10">
        <f t="shared" si="0"/>
        <v>21.84</v>
      </c>
      <c r="N5" s="10">
        <f t="shared" si="0"/>
        <v>20.32</v>
      </c>
      <c r="O5" s="10">
        <f t="shared" si="0"/>
        <v>20.56</v>
      </c>
      <c r="P5" s="10">
        <f t="shared" si="0"/>
        <v>18.079999999999998</v>
      </c>
      <c r="Q5" s="10">
        <f t="shared" si="0"/>
        <v>17.600000000000001</v>
      </c>
      <c r="R5" s="10">
        <f t="shared" si="0"/>
        <v>17.36</v>
      </c>
      <c r="S5" s="10">
        <f t="shared" si="0"/>
        <v>16.96</v>
      </c>
      <c r="T5" s="10">
        <f t="shared" si="0"/>
        <v>5.92</v>
      </c>
      <c r="U5" s="10">
        <f t="shared" si="0"/>
        <v>0.96</v>
      </c>
      <c r="V5" s="10">
        <f t="shared" si="0"/>
        <v>30.88</v>
      </c>
      <c r="W5" s="10">
        <f t="shared" si="0"/>
        <v>27.68</v>
      </c>
      <c r="X5" s="10">
        <f t="shared" si="0"/>
        <v>24.72</v>
      </c>
      <c r="Y5" s="10">
        <f t="shared" si="0"/>
        <v>25.76</v>
      </c>
      <c r="Z5" s="10">
        <f t="shared" si="0"/>
        <v>25.04</v>
      </c>
      <c r="AA5" s="10">
        <f t="shared" si="0"/>
        <v>23.76</v>
      </c>
      <c r="AB5" s="10">
        <f t="shared" si="0"/>
        <v>24.24</v>
      </c>
      <c r="AC5" s="10">
        <f t="shared" si="0"/>
        <v>22.64</v>
      </c>
      <c r="AD5" s="10">
        <f t="shared" si="0"/>
        <v>22.8</v>
      </c>
      <c r="AE5" s="10">
        <f t="shared" si="0"/>
        <v>22.16</v>
      </c>
      <c r="AF5" s="10">
        <f t="shared" si="0"/>
        <v>20.8</v>
      </c>
      <c r="AG5" s="10">
        <f t="shared" si="0"/>
        <v>21.04</v>
      </c>
      <c r="AH5" s="10">
        <f t="shared" si="0"/>
        <v>17.600000000000001</v>
      </c>
      <c r="AI5" s="10">
        <f t="shared" si="0"/>
        <v>16.88</v>
      </c>
      <c r="AJ5" s="10">
        <f t="shared" si="0"/>
        <v>17.68</v>
      </c>
      <c r="AK5" s="10">
        <f t="shared" si="0"/>
        <v>16.239999999999998</v>
      </c>
      <c r="AL5" s="10">
        <f t="shared" si="0"/>
        <v>8.64</v>
      </c>
      <c r="AM5" s="10">
        <f t="shared" si="0"/>
        <v>1.52</v>
      </c>
      <c r="AN5" s="10">
        <f>SUM(D5:AM5)</f>
        <v>736.23999999999978</v>
      </c>
    </row>
    <row r="6" spans="2:41">
      <c r="B6" s="67" t="s">
        <v>42</v>
      </c>
      <c r="C6" s="68"/>
      <c r="D6" s="3">
        <v>18</v>
      </c>
      <c r="E6" s="3">
        <v>26</v>
      </c>
      <c r="F6" s="3">
        <v>21</v>
      </c>
      <c r="G6" s="3">
        <v>17</v>
      </c>
      <c r="H6" s="3">
        <v>28</v>
      </c>
      <c r="I6" s="3">
        <v>23</v>
      </c>
      <c r="J6" s="3">
        <v>18</v>
      </c>
      <c r="K6" s="3">
        <v>15</v>
      </c>
      <c r="L6" s="3">
        <v>17</v>
      </c>
      <c r="M6" s="3">
        <v>11</v>
      </c>
      <c r="N6" s="3">
        <v>19</v>
      </c>
      <c r="O6" s="3">
        <v>11</v>
      </c>
      <c r="P6" s="3">
        <v>8</v>
      </c>
      <c r="Q6" s="3">
        <v>13</v>
      </c>
      <c r="R6" s="3">
        <v>12</v>
      </c>
      <c r="S6" s="3">
        <v>11</v>
      </c>
      <c r="T6" s="3">
        <v>7</v>
      </c>
      <c r="U6" s="3"/>
      <c r="V6" s="3">
        <v>17</v>
      </c>
      <c r="W6" s="3">
        <v>22</v>
      </c>
      <c r="X6" s="3">
        <v>42</v>
      </c>
      <c r="Y6" s="3">
        <v>25</v>
      </c>
      <c r="Z6" s="3">
        <v>21</v>
      </c>
      <c r="AA6" s="3">
        <v>35</v>
      </c>
      <c r="AB6" s="3">
        <v>10</v>
      </c>
      <c r="AC6" s="3">
        <v>27</v>
      </c>
      <c r="AD6" s="3">
        <v>9</v>
      </c>
      <c r="AE6" s="3">
        <v>10</v>
      </c>
      <c r="AF6" s="3">
        <v>17</v>
      </c>
      <c r="AG6" s="3">
        <v>9</v>
      </c>
      <c r="AH6" s="3">
        <v>22</v>
      </c>
      <c r="AI6" s="3">
        <v>23</v>
      </c>
      <c r="AJ6" s="3">
        <v>11</v>
      </c>
      <c r="AK6" s="3">
        <v>24</v>
      </c>
      <c r="AL6" s="3">
        <v>12</v>
      </c>
      <c r="AM6" s="3"/>
      <c r="AN6" s="3">
        <f>SUM(D6:AM6)</f>
        <v>611</v>
      </c>
    </row>
    <row r="7" spans="2:41">
      <c r="B7" s="67" t="s">
        <v>41</v>
      </c>
      <c r="C7" s="68"/>
      <c r="D7" s="10">
        <f>(35*D6)/100</f>
        <v>6.3</v>
      </c>
      <c r="E7" s="10">
        <f t="shared" ref="E7:AM7" si="1">(35*E6)/100</f>
        <v>9.1</v>
      </c>
      <c r="F7" s="10">
        <f t="shared" si="1"/>
        <v>7.35</v>
      </c>
      <c r="G7" s="10">
        <f t="shared" si="1"/>
        <v>5.95</v>
      </c>
      <c r="H7" s="10">
        <f t="shared" si="1"/>
        <v>9.8000000000000007</v>
      </c>
      <c r="I7" s="10">
        <f t="shared" si="1"/>
        <v>8.0500000000000007</v>
      </c>
      <c r="J7" s="10">
        <f t="shared" si="1"/>
        <v>6.3</v>
      </c>
      <c r="K7" s="10">
        <f t="shared" si="1"/>
        <v>5.25</v>
      </c>
      <c r="L7" s="10">
        <f t="shared" si="1"/>
        <v>5.95</v>
      </c>
      <c r="M7" s="10">
        <f t="shared" si="1"/>
        <v>3.85</v>
      </c>
      <c r="N7" s="10">
        <f t="shared" si="1"/>
        <v>6.65</v>
      </c>
      <c r="O7" s="10">
        <f t="shared" si="1"/>
        <v>3.85</v>
      </c>
      <c r="P7" s="10">
        <f t="shared" si="1"/>
        <v>2.8</v>
      </c>
      <c r="Q7" s="10">
        <f t="shared" si="1"/>
        <v>4.55</v>
      </c>
      <c r="R7" s="10">
        <f t="shared" si="1"/>
        <v>4.2</v>
      </c>
      <c r="S7" s="10">
        <f t="shared" si="1"/>
        <v>3.85</v>
      </c>
      <c r="T7" s="10">
        <f t="shared" si="1"/>
        <v>2.4500000000000002</v>
      </c>
      <c r="U7" s="10">
        <f t="shared" si="1"/>
        <v>0</v>
      </c>
      <c r="V7" s="10">
        <f t="shared" si="1"/>
        <v>5.95</v>
      </c>
      <c r="W7" s="10">
        <f t="shared" si="1"/>
        <v>7.7</v>
      </c>
      <c r="X7" s="10">
        <f t="shared" si="1"/>
        <v>14.7</v>
      </c>
      <c r="Y7" s="10">
        <f t="shared" si="1"/>
        <v>8.75</v>
      </c>
      <c r="Z7" s="10">
        <f t="shared" si="1"/>
        <v>7.35</v>
      </c>
      <c r="AA7" s="10">
        <f t="shared" si="1"/>
        <v>12.25</v>
      </c>
      <c r="AB7" s="10">
        <f t="shared" si="1"/>
        <v>3.5</v>
      </c>
      <c r="AC7" s="10">
        <f t="shared" si="1"/>
        <v>9.4499999999999993</v>
      </c>
      <c r="AD7" s="10">
        <f t="shared" si="1"/>
        <v>3.15</v>
      </c>
      <c r="AE7" s="10">
        <f t="shared" si="1"/>
        <v>3.5</v>
      </c>
      <c r="AF7" s="10">
        <f t="shared" si="1"/>
        <v>5.95</v>
      </c>
      <c r="AG7" s="10">
        <f t="shared" si="1"/>
        <v>3.15</v>
      </c>
      <c r="AH7" s="10">
        <f t="shared" si="1"/>
        <v>7.7</v>
      </c>
      <c r="AI7" s="10">
        <f t="shared" si="1"/>
        <v>8.0500000000000007</v>
      </c>
      <c r="AJ7" s="10">
        <f t="shared" si="1"/>
        <v>3.85</v>
      </c>
      <c r="AK7" s="10">
        <f t="shared" si="1"/>
        <v>8.4</v>
      </c>
      <c r="AL7" s="10">
        <f t="shared" si="1"/>
        <v>4.2</v>
      </c>
      <c r="AM7" s="10">
        <f t="shared" si="1"/>
        <v>0</v>
      </c>
      <c r="AN7" s="10">
        <f>SUM(D7:AM7)</f>
        <v>213.84999999999997</v>
      </c>
      <c r="AO7" s="22"/>
    </row>
    <row r="8" spans="2:41">
      <c r="B8" s="63" t="s">
        <v>43</v>
      </c>
      <c r="C8" s="64"/>
      <c r="D8" s="2">
        <f>D4+D6</f>
        <v>401</v>
      </c>
      <c r="E8" s="2">
        <f t="shared" ref="E8:AM8" si="2">E4+E6</f>
        <v>364</v>
      </c>
      <c r="F8" s="2">
        <f t="shared" si="2"/>
        <v>347</v>
      </c>
      <c r="G8" s="2">
        <f t="shared" si="2"/>
        <v>340</v>
      </c>
      <c r="H8" s="2">
        <f t="shared" si="2"/>
        <v>333</v>
      </c>
      <c r="I8" s="2">
        <f t="shared" si="2"/>
        <v>324</v>
      </c>
      <c r="J8" s="2">
        <f t="shared" si="2"/>
        <v>311</v>
      </c>
      <c r="K8" s="2">
        <f t="shared" si="2"/>
        <v>301</v>
      </c>
      <c r="L8" s="2">
        <f t="shared" si="2"/>
        <v>294</v>
      </c>
      <c r="M8" s="2">
        <f t="shared" si="2"/>
        <v>284</v>
      </c>
      <c r="N8" s="2">
        <f t="shared" si="2"/>
        <v>273</v>
      </c>
      <c r="O8" s="2">
        <f t="shared" si="2"/>
        <v>268</v>
      </c>
      <c r="P8" s="2">
        <f t="shared" si="2"/>
        <v>234</v>
      </c>
      <c r="Q8" s="2">
        <f t="shared" si="2"/>
        <v>233</v>
      </c>
      <c r="R8" s="2">
        <f t="shared" si="2"/>
        <v>229</v>
      </c>
      <c r="S8" s="2">
        <f t="shared" si="2"/>
        <v>223</v>
      </c>
      <c r="T8" s="2">
        <f t="shared" si="2"/>
        <v>81</v>
      </c>
      <c r="U8" s="2">
        <f t="shared" si="2"/>
        <v>12</v>
      </c>
      <c r="V8" s="2">
        <f t="shared" si="2"/>
        <v>403</v>
      </c>
      <c r="W8" s="2">
        <f t="shared" si="2"/>
        <v>368</v>
      </c>
      <c r="X8" s="2">
        <f t="shared" si="2"/>
        <v>351</v>
      </c>
      <c r="Y8" s="2">
        <f t="shared" si="2"/>
        <v>347</v>
      </c>
      <c r="Z8" s="2">
        <f t="shared" si="2"/>
        <v>334</v>
      </c>
      <c r="AA8" s="2">
        <f t="shared" si="2"/>
        <v>332</v>
      </c>
      <c r="AB8" s="2">
        <f t="shared" si="2"/>
        <v>313</v>
      </c>
      <c r="AC8" s="2">
        <f t="shared" si="2"/>
        <v>310</v>
      </c>
      <c r="AD8" s="2">
        <f t="shared" si="2"/>
        <v>294</v>
      </c>
      <c r="AE8" s="2">
        <f t="shared" si="2"/>
        <v>287</v>
      </c>
      <c r="AF8" s="2">
        <f t="shared" si="2"/>
        <v>277</v>
      </c>
      <c r="AG8" s="2">
        <f t="shared" si="2"/>
        <v>272</v>
      </c>
      <c r="AH8" s="2">
        <f t="shared" si="2"/>
        <v>242</v>
      </c>
      <c r="AI8" s="2">
        <f t="shared" si="2"/>
        <v>234</v>
      </c>
      <c r="AJ8" s="2">
        <f t="shared" si="2"/>
        <v>232</v>
      </c>
      <c r="AK8" s="2">
        <f t="shared" si="2"/>
        <v>227</v>
      </c>
      <c r="AL8" s="2">
        <f t="shared" si="2"/>
        <v>120</v>
      </c>
      <c r="AM8" s="2">
        <f t="shared" si="2"/>
        <v>19</v>
      </c>
      <c r="AN8" s="2">
        <f>SUM(D8:AM8)</f>
        <v>9814</v>
      </c>
    </row>
    <row r="9" spans="2:41"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</row>
    <row r="10" spans="2:41" ht="26.25" customHeight="1">
      <c r="B10" s="61" t="s">
        <v>44</v>
      </c>
      <c r="C10" s="62"/>
      <c r="D10" s="11">
        <f>D5+D7</f>
        <v>36.94</v>
      </c>
      <c r="E10" s="11">
        <f t="shared" ref="E10:AN10" si="3">E5+E7</f>
        <v>36.14</v>
      </c>
      <c r="F10" s="11">
        <f t="shared" si="3"/>
        <v>33.43</v>
      </c>
      <c r="G10" s="11">
        <f t="shared" si="3"/>
        <v>31.79</v>
      </c>
      <c r="H10" s="11">
        <f t="shared" si="3"/>
        <v>34.200000000000003</v>
      </c>
      <c r="I10" s="11">
        <f t="shared" si="3"/>
        <v>32.129999999999995</v>
      </c>
      <c r="J10" s="11">
        <f t="shared" si="3"/>
        <v>29.740000000000002</v>
      </c>
      <c r="K10" s="11">
        <f t="shared" si="3"/>
        <v>28.13</v>
      </c>
      <c r="L10" s="11">
        <f t="shared" si="3"/>
        <v>28.11</v>
      </c>
      <c r="M10" s="11">
        <f t="shared" si="3"/>
        <v>25.69</v>
      </c>
      <c r="N10" s="11">
        <f t="shared" si="3"/>
        <v>26.97</v>
      </c>
      <c r="O10" s="11">
        <f t="shared" si="3"/>
        <v>24.41</v>
      </c>
      <c r="P10" s="11">
        <f t="shared" si="3"/>
        <v>20.88</v>
      </c>
      <c r="Q10" s="11">
        <f t="shared" si="3"/>
        <v>22.150000000000002</v>
      </c>
      <c r="R10" s="11">
        <f t="shared" si="3"/>
        <v>21.56</v>
      </c>
      <c r="S10" s="11">
        <f t="shared" si="3"/>
        <v>20.810000000000002</v>
      </c>
      <c r="T10" s="11">
        <f t="shared" si="3"/>
        <v>8.370000000000001</v>
      </c>
      <c r="U10" s="11">
        <f t="shared" si="3"/>
        <v>0.96</v>
      </c>
      <c r="V10" s="11">
        <f t="shared" si="3"/>
        <v>36.83</v>
      </c>
      <c r="W10" s="11">
        <f t="shared" si="3"/>
        <v>35.380000000000003</v>
      </c>
      <c r="X10" s="11">
        <f t="shared" si="3"/>
        <v>39.42</v>
      </c>
      <c r="Y10" s="11">
        <f t="shared" si="3"/>
        <v>34.510000000000005</v>
      </c>
      <c r="Z10" s="11">
        <f t="shared" si="3"/>
        <v>32.39</v>
      </c>
      <c r="AA10" s="11">
        <f t="shared" si="3"/>
        <v>36.010000000000005</v>
      </c>
      <c r="AB10" s="11">
        <f t="shared" si="3"/>
        <v>27.74</v>
      </c>
      <c r="AC10" s="11">
        <f t="shared" si="3"/>
        <v>32.090000000000003</v>
      </c>
      <c r="AD10" s="11">
        <f t="shared" si="3"/>
        <v>25.95</v>
      </c>
      <c r="AE10" s="11">
        <f t="shared" si="3"/>
        <v>25.66</v>
      </c>
      <c r="AF10" s="11">
        <f t="shared" si="3"/>
        <v>26.75</v>
      </c>
      <c r="AG10" s="11">
        <f t="shared" si="3"/>
        <v>24.189999999999998</v>
      </c>
      <c r="AH10" s="11">
        <f t="shared" si="3"/>
        <v>25.3</v>
      </c>
      <c r="AI10" s="11">
        <f t="shared" si="3"/>
        <v>24.93</v>
      </c>
      <c r="AJ10" s="11">
        <f t="shared" si="3"/>
        <v>21.53</v>
      </c>
      <c r="AK10" s="11">
        <f t="shared" si="3"/>
        <v>24.64</v>
      </c>
      <c r="AL10" s="11">
        <f t="shared" si="3"/>
        <v>12.84</v>
      </c>
      <c r="AM10" s="11">
        <f t="shared" si="3"/>
        <v>1.52</v>
      </c>
      <c r="AN10" s="11">
        <f t="shared" si="3"/>
        <v>950.08999999999969</v>
      </c>
    </row>
    <row r="11" spans="2:41">
      <c r="D11" s="19"/>
      <c r="E11" s="19"/>
      <c r="F11" s="18"/>
      <c r="G11" s="18"/>
      <c r="H11" s="19"/>
      <c r="I11" s="18"/>
      <c r="J11" s="19"/>
      <c r="K11" s="18"/>
      <c r="L11" s="19"/>
      <c r="M11" s="19"/>
      <c r="N11" s="19"/>
      <c r="O11" s="19"/>
      <c r="P11" s="18"/>
      <c r="Q11" s="19"/>
      <c r="R11" s="18"/>
      <c r="S11" s="18"/>
      <c r="T11" s="18"/>
      <c r="U11" s="18"/>
      <c r="V11" s="18"/>
      <c r="W11" s="19"/>
      <c r="X11" s="18"/>
      <c r="Y11" s="18"/>
      <c r="Z11" s="19"/>
      <c r="AA11" s="18"/>
      <c r="AB11" s="18"/>
      <c r="AC11" s="19"/>
      <c r="AD11" s="19"/>
      <c r="AE11" s="19"/>
      <c r="AF11" s="18"/>
      <c r="AG11" s="18"/>
      <c r="AH11" s="18"/>
      <c r="AI11" s="19"/>
      <c r="AJ11" s="19"/>
      <c r="AK11" s="18"/>
      <c r="AL11" s="19"/>
      <c r="AM11" s="18"/>
    </row>
    <row r="13" spans="2:41" ht="15.75" thickBot="1"/>
    <row r="14" spans="2:41" ht="75">
      <c r="B14" s="1"/>
      <c r="C14" s="1"/>
      <c r="D14" s="1"/>
      <c r="E14" s="7" t="s">
        <v>45</v>
      </c>
      <c r="F14" s="14">
        <f>AN4</f>
        <v>9203</v>
      </c>
    </row>
    <row r="15" spans="2:41" ht="45.75" thickBot="1">
      <c r="B15" s="1"/>
      <c r="C15" s="1"/>
      <c r="D15" s="1"/>
      <c r="E15" s="9" t="s">
        <v>46</v>
      </c>
      <c r="F15" s="13">
        <f>AN5</f>
        <v>736.23999999999978</v>
      </c>
    </row>
    <row r="16" spans="2:41" ht="60.75" thickBot="1">
      <c r="B16" s="7" t="s">
        <v>47</v>
      </c>
      <c r="C16" s="8">
        <f>AN8</f>
        <v>9814</v>
      </c>
      <c r="D16" s="1">
        <v>100</v>
      </c>
      <c r="E16" s="1"/>
      <c r="F16" s="1"/>
    </row>
    <row r="17" spans="2:13" ht="75.75" thickBot="1">
      <c r="B17" s="9" t="s">
        <v>48</v>
      </c>
      <c r="C17" s="14">
        <f>AN10</f>
        <v>950.08999999999969</v>
      </c>
      <c r="D17" s="1">
        <f>C17*D16/C16</f>
        <v>9.6809659669859354</v>
      </c>
      <c r="E17" s="7" t="s">
        <v>49</v>
      </c>
      <c r="F17" s="8">
        <f>AN6</f>
        <v>611</v>
      </c>
      <c r="H17">
        <v>12697</v>
      </c>
      <c r="I17">
        <v>100</v>
      </c>
      <c r="L17">
        <v>12697</v>
      </c>
      <c r="M17">
        <v>100</v>
      </c>
    </row>
    <row r="18" spans="2:13" ht="45.75" thickBot="1">
      <c r="B18" s="1"/>
      <c r="C18" s="1"/>
      <c r="D18" s="1"/>
      <c r="E18" s="9" t="s">
        <v>46</v>
      </c>
      <c r="F18" s="13">
        <f>AN7</f>
        <v>213.84999999999997</v>
      </c>
      <c r="H18">
        <f>I18*H17/I17</f>
        <v>888.79</v>
      </c>
      <c r="I18">
        <v>7</v>
      </c>
      <c r="L18">
        <v>1270</v>
      </c>
      <c r="M18">
        <f>L18*M17/L17</f>
        <v>10.002362762857368</v>
      </c>
    </row>
    <row r="19" spans="2:13">
      <c r="B19" s="1"/>
      <c r="C19" s="1"/>
      <c r="D19" s="1"/>
      <c r="E19" s="1"/>
      <c r="F19" s="1"/>
    </row>
    <row r="20" spans="2:13">
      <c r="B20" s="1"/>
      <c r="C20" s="1"/>
      <c r="D20" s="1"/>
      <c r="E20" s="1"/>
      <c r="F20" s="1"/>
      <c r="H20" s="22">
        <f>C17-H18</f>
        <v>61.299999999999727</v>
      </c>
    </row>
    <row r="21" spans="2:13">
      <c r="B21" s="4" t="s">
        <v>58</v>
      </c>
      <c r="C21" s="20">
        <v>475</v>
      </c>
      <c r="D21" s="21"/>
      <c r="E21" s="21"/>
      <c r="F21" s="1"/>
    </row>
    <row r="22" spans="2:13">
      <c r="B22" s="5" t="s">
        <v>59</v>
      </c>
      <c r="C22" s="20">
        <v>475</v>
      </c>
      <c r="D22" s="1"/>
      <c r="E22" s="1"/>
      <c r="F22" s="1"/>
    </row>
    <row r="23" spans="2:13">
      <c r="C23" s="20"/>
      <c r="D23" s="1"/>
      <c r="E23" s="1"/>
      <c r="F23" s="1"/>
    </row>
  </sheetData>
  <mergeCells count="7">
    <mergeCell ref="B10:C10"/>
    <mergeCell ref="B3:C3"/>
    <mergeCell ref="B4:C4"/>
    <mergeCell ref="B5:C5"/>
    <mergeCell ref="B6:C6"/>
    <mergeCell ref="B7:C7"/>
    <mergeCell ref="B8:C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6A8606-9E9D-4D58-884F-4CDFC7D51975}">
  <dimension ref="B3:AM22"/>
  <sheetViews>
    <sheetView topLeftCell="A14" workbookViewId="0">
      <selection activeCell="H15" sqref="H15"/>
    </sheetView>
  </sheetViews>
  <sheetFormatPr defaultColWidth="11.42578125" defaultRowHeight="15"/>
  <sheetData>
    <row r="3" spans="2:39">
      <c r="B3" s="63" t="s">
        <v>0</v>
      </c>
      <c r="C3" s="64"/>
      <c r="D3" s="2" t="s">
        <v>1</v>
      </c>
      <c r="E3" s="2" t="s">
        <v>2</v>
      </c>
      <c r="F3" s="2" t="s">
        <v>3</v>
      </c>
      <c r="G3" s="2" t="s">
        <v>5</v>
      </c>
      <c r="H3" s="2" t="s">
        <v>6</v>
      </c>
      <c r="I3" s="2" t="s">
        <v>7</v>
      </c>
      <c r="J3" s="2" t="s">
        <v>8</v>
      </c>
      <c r="K3" s="2" t="s">
        <v>10</v>
      </c>
      <c r="L3" s="2" t="s">
        <v>11</v>
      </c>
      <c r="M3" s="2" t="s">
        <v>12</v>
      </c>
      <c r="N3" s="2" t="s">
        <v>13</v>
      </c>
      <c r="O3" s="2" t="s">
        <v>14</v>
      </c>
      <c r="P3" s="2" t="s">
        <v>16</v>
      </c>
      <c r="Q3" s="2" t="s">
        <v>18</v>
      </c>
      <c r="R3" s="2" t="s">
        <v>19</v>
      </c>
      <c r="S3" s="2" t="s">
        <v>20</v>
      </c>
      <c r="T3" s="2" t="s">
        <v>22</v>
      </c>
      <c r="U3" s="2" t="s">
        <v>23</v>
      </c>
      <c r="V3" s="2" t="s">
        <v>53</v>
      </c>
      <c r="W3" s="2" t="s">
        <v>24</v>
      </c>
      <c r="X3" s="2" t="s">
        <v>25</v>
      </c>
      <c r="Y3" s="2" t="s">
        <v>28</v>
      </c>
      <c r="Z3" s="2" t="s">
        <v>29</v>
      </c>
      <c r="AA3" s="2" t="s">
        <v>30</v>
      </c>
      <c r="AB3" s="2" t="s">
        <v>32</v>
      </c>
      <c r="AC3" s="2" t="s">
        <v>33</v>
      </c>
      <c r="AD3" s="2" t="s">
        <v>34</v>
      </c>
      <c r="AE3" s="2" t="s">
        <v>55</v>
      </c>
      <c r="AF3" s="2" t="s">
        <v>35</v>
      </c>
      <c r="AG3" s="2" t="s">
        <v>57</v>
      </c>
      <c r="AH3" s="2" t="s">
        <v>36</v>
      </c>
      <c r="AI3" s="2" t="s">
        <v>56</v>
      </c>
      <c r="AJ3" s="2" t="s">
        <v>60</v>
      </c>
      <c r="AK3" s="2" t="s">
        <v>37</v>
      </c>
      <c r="AL3" s="2" t="s">
        <v>38</v>
      </c>
      <c r="AM3" s="2" t="s">
        <v>39</v>
      </c>
    </row>
    <row r="4" spans="2:39">
      <c r="B4" s="65" t="s">
        <v>40</v>
      </c>
      <c r="C4" s="66"/>
      <c r="D4" s="3">
        <v>348</v>
      </c>
      <c r="E4" s="3">
        <v>352</v>
      </c>
      <c r="F4" s="3">
        <v>350</v>
      </c>
      <c r="G4" s="3">
        <v>449</v>
      </c>
      <c r="H4" s="3">
        <v>210</v>
      </c>
      <c r="I4" s="3">
        <v>321</v>
      </c>
      <c r="J4" s="3">
        <v>356</v>
      </c>
      <c r="K4" s="3">
        <v>325</v>
      </c>
      <c r="L4" s="3">
        <v>381</v>
      </c>
      <c r="M4" s="3">
        <v>446</v>
      </c>
      <c r="N4" s="3">
        <v>312</v>
      </c>
      <c r="O4" s="3">
        <v>365</v>
      </c>
      <c r="P4" s="3">
        <v>383</v>
      </c>
      <c r="Q4" s="3">
        <v>323</v>
      </c>
      <c r="R4" s="3">
        <v>344</v>
      </c>
      <c r="S4" s="3">
        <v>254</v>
      </c>
      <c r="T4" s="3">
        <v>284</v>
      </c>
      <c r="U4" s="3">
        <v>327</v>
      </c>
      <c r="V4" s="3">
        <v>207</v>
      </c>
      <c r="W4" s="3">
        <v>453</v>
      </c>
      <c r="X4" s="3">
        <v>321</v>
      </c>
      <c r="Y4" s="3">
        <v>315</v>
      </c>
      <c r="Z4" s="3">
        <v>548</v>
      </c>
      <c r="AA4" s="3">
        <v>378</v>
      </c>
      <c r="AB4" s="3">
        <v>378</v>
      </c>
      <c r="AC4" s="3">
        <v>413</v>
      </c>
      <c r="AD4" s="3">
        <v>283</v>
      </c>
      <c r="AE4" s="3">
        <v>317</v>
      </c>
      <c r="AF4" s="3">
        <v>430</v>
      </c>
      <c r="AG4" s="3">
        <v>286</v>
      </c>
      <c r="AH4" s="3">
        <v>268</v>
      </c>
      <c r="AI4" s="3">
        <v>297</v>
      </c>
      <c r="AJ4" s="3">
        <v>180</v>
      </c>
      <c r="AK4" s="3">
        <v>297</v>
      </c>
      <c r="AL4" s="3">
        <v>321</v>
      </c>
      <c r="AM4" s="25">
        <f>SUM(D4:AL4)</f>
        <v>11822</v>
      </c>
    </row>
    <row r="5" spans="2:39">
      <c r="B5" s="65" t="s">
        <v>41</v>
      </c>
      <c r="C5" s="66"/>
      <c r="D5" s="10">
        <f>(5.5*D4)/100</f>
        <v>19.14</v>
      </c>
      <c r="E5" s="10">
        <f t="shared" ref="E5:AL5" si="0">(5.5*E4)/100</f>
        <v>19.36</v>
      </c>
      <c r="F5" s="10">
        <f t="shared" si="0"/>
        <v>19.25</v>
      </c>
      <c r="G5" s="10">
        <f t="shared" si="0"/>
        <v>24.695</v>
      </c>
      <c r="H5" s="10">
        <f t="shared" si="0"/>
        <v>11.55</v>
      </c>
      <c r="I5" s="10">
        <f t="shared" si="0"/>
        <v>17.655000000000001</v>
      </c>
      <c r="J5" s="10">
        <f t="shared" si="0"/>
        <v>19.579999999999998</v>
      </c>
      <c r="K5" s="10">
        <f t="shared" si="0"/>
        <v>17.875</v>
      </c>
      <c r="L5" s="10">
        <f t="shared" si="0"/>
        <v>20.954999999999998</v>
      </c>
      <c r="M5" s="10">
        <f t="shared" si="0"/>
        <v>24.53</v>
      </c>
      <c r="N5" s="10">
        <f t="shared" si="0"/>
        <v>17.16</v>
      </c>
      <c r="O5" s="10">
        <f t="shared" si="0"/>
        <v>20.074999999999999</v>
      </c>
      <c r="P5" s="10">
        <f t="shared" si="0"/>
        <v>21.065000000000001</v>
      </c>
      <c r="Q5" s="10">
        <f t="shared" si="0"/>
        <v>17.765000000000001</v>
      </c>
      <c r="R5" s="10">
        <f t="shared" si="0"/>
        <v>18.920000000000002</v>
      </c>
      <c r="S5" s="10">
        <f t="shared" si="0"/>
        <v>13.97</v>
      </c>
      <c r="T5" s="10">
        <f t="shared" si="0"/>
        <v>15.62</v>
      </c>
      <c r="U5" s="10">
        <f t="shared" si="0"/>
        <v>17.984999999999999</v>
      </c>
      <c r="V5" s="10">
        <f t="shared" si="0"/>
        <v>11.385</v>
      </c>
      <c r="W5" s="10">
        <f t="shared" si="0"/>
        <v>24.914999999999999</v>
      </c>
      <c r="X5" s="10">
        <f t="shared" si="0"/>
        <v>17.655000000000001</v>
      </c>
      <c r="Y5" s="10">
        <f t="shared" si="0"/>
        <v>17.324999999999999</v>
      </c>
      <c r="Z5" s="10">
        <f t="shared" si="0"/>
        <v>30.14</v>
      </c>
      <c r="AA5" s="10">
        <f t="shared" si="0"/>
        <v>20.79</v>
      </c>
      <c r="AB5" s="10">
        <f t="shared" si="0"/>
        <v>20.79</v>
      </c>
      <c r="AC5" s="10">
        <f t="shared" si="0"/>
        <v>22.715</v>
      </c>
      <c r="AD5" s="10">
        <f t="shared" si="0"/>
        <v>15.565</v>
      </c>
      <c r="AE5" s="10">
        <f t="shared" si="0"/>
        <v>17.434999999999999</v>
      </c>
      <c r="AF5" s="10">
        <f t="shared" si="0"/>
        <v>23.65</v>
      </c>
      <c r="AG5" s="10">
        <f t="shared" si="0"/>
        <v>15.73</v>
      </c>
      <c r="AH5" s="10">
        <f t="shared" si="0"/>
        <v>14.74</v>
      </c>
      <c r="AI5" s="10">
        <f t="shared" si="0"/>
        <v>16.335000000000001</v>
      </c>
      <c r="AJ5" s="10">
        <f t="shared" si="0"/>
        <v>9.9</v>
      </c>
      <c r="AK5" s="10">
        <f t="shared" si="0"/>
        <v>16.335000000000001</v>
      </c>
      <c r="AL5" s="10">
        <f t="shared" si="0"/>
        <v>17.655000000000001</v>
      </c>
      <c r="AM5" s="27">
        <f t="shared" ref="AM5:AM7" si="1">SUM(D5:AL5)</f>
        <v>650.21</v>
      </c>
    </row>
    <row r="6" spans="2:39">
      <c r="B6" s="67" t="s">
        <v>42</v>
      </c>
      <c r="C6" s="68"/>
      <c r="D6" s="3">
        <v>22</v>
      </c>
      <c r="E6" s="3">
        <v>25</v>
      </c>
      <c r="F6" s="3">
        <v>38</v>
      </c>
      <c r="G6" s="3">
        <v>30</v>
      </c>
      <c r="H6" s="3">
        <v>12</v>
      </c>
      <c r="I6" s="3">
        <v>18</v>
      </c>
      <c r="J6" s="3">
        <v>31</v>
      </c>
      <c r="K6" s="3">
        <v>19</v>
      </c>
      <c r="L6" s="3">
        <v>31</v>
      </c>
      <c r="M6" s="3">
        <v>26</v>
      </c>
      <c r="N6" s="3">
        <v>16</v>
      </c>
      <c r="O6" s="3">
        <v>8</v>
      </c>
      <c r="P6" s="3">
        <v>32</v>
      </c>
      <c r="Q6" s="3">
        <v>25</v>
      </c>
      <c r="R6" s="3">
        <v>21</v>
      </c>
      <c r="S6" s="3">
        <v>24</v>
      </c>
      <c r="T6" s="3">
        <v>8</v>
      </c>
      <c r="U6" s="3">
        <v>26</v>
      </c>
      <c r="V6" s="3">
        <v>35</v>
      </c>
      <c r="W6" s="3">
        <v>22</v>
      </c>
      <c r="X6" s="3">
        <v>21</v>
      </c>
      <c r="Y6" s="3">
        <v>22</v>
      </c>
      <c r="Z6" s="3">
        <v>45</v>
      </c>
      <c r="AA6" s="3">
        <v>30</v>
      </c>
      <c r="AB6" s="3">
        <v>37</v>
      </c>
      <c r="AC6" s="3">
        <v>26</v>
      </c>
      <c r="AD6" s="3">
        <v>17</v>
      </c>
      <c r="AE6" s="3">
        <v>21</v>
      </c>
      <c r="AF6" s="3">
        <v>28</v>
      </c>
      <c r="AG6" s="3">
        <v>36</v>
      </c>
      <c r="AH6" s="3">
        <v>14</v>
      </c>
      <c r="AI6" s="3">
        <v>63</v>
      </c>
      <c r="AJ6" s="3">
        <v>20</v>
      </c>
      <c r="AK6" s="3">
        <v>14</v>
      </c>
      <c r="AL6" s="3">
        <v>12</v>
      </c>
      <c r="AM6" s="25">
        <f t="shared" si="1"/>
        <v>875</v>
      </c>
    </row>
    <row r="7" spans="2:39">
      <c r="B7" s="67" t="s">
        <v>41</v>
      </c>
      <c r="C7" s="68"/>
      <c r="D7" s="10">
        <f>(25*D6)/100</f>
        <v>5.5</v>
      </c>
      <c r="E7" s="10">
        <f>(25*E6)/100</f>
        <v>6.25</v>
      </c>
      <c r="F7" s="10">
        <f t="shared" ref="F7:AL7" si="2">(25*F6)/100</f>
        <v>9.5</v>
      </c>
      <c r="G7" s="10">
        <f t="shared" si="2"/>
        <v>7.5</v>
      </c>
      <c r="H7" s="10">
        <f t="shared" si="2"/>
        <v>3</v>
      </c>
      <c r="I7" s="10">
        <f t="shared" si="2"/>
        <v>4.5</v>
      </c>
      <c r="J7" s="10">
        <f t="shared" si="2"/>
        <v>7.75</v>
      </c>
      <c r="K7" s="10">
        <f t="shared" si="2"/>
        <v>4.75</v>
      </c>
      <c r="L7" s="10">
        <f t="shared" si="2"/>
        <v>7.75</v>
      </c>
      <c r="M7" s="10">
        <f t="shared" si="2"/>
        <v>6.5</v>
      </c>
      <c r="N7" s="10">
        <f t="shared" si="2"/>
        <v>4</v>
      </c>
      <c r="O7" s="10">
        <f t="shared" si="2"/>
        <v>2</v>
      </c>
      <c r="P7" s="10">
        <f t="shared" si="2"/>
        <v>8</v>
      </c>
      <c r="Q7" s="10">
        <f t="shared" si="2"/>
        <v>6.25</v>
      </c>
      <c r="R7" s="10">
        <f t="shared" si="2"/>
        <v>5.25</v>
      </c>
      <c r="S7" s="10">
        <f t="shared" si="2"/>
        <v>6</v>
      </c>
      <c r="T7" s="10">
        <f t="shared" si="2"/>
        <v>2</v>
      </c>
      <c r="U7" s="10">
        <f t="shared" si="2"/>
        <v>6.5</v>
      </c>
      <c r="V7" s="10">
        <f t="shared" si="2"/>
        <v>8.75</v>
      </c>
      <c r="W7" s="10">
        <f t="shared" si="2"/>
        <v>5.5</v>
      </c>
      <c r="X7" s="10">
        <f t="shared" si="2"/>
        <v>5.25</v>
      </c>
      <c r="Y7" s="10">
        <f t="shared" si="2"/>
        <v>5.5</v>
      </c>
      <c r="Z7" s="10">
        <f t="shared" si="2"/>
        <v>11.25</v>
      </c>
      <c r="AA7" s="10">
        <f t="shared" si="2"/>
        <v>7.5</v>
      </c>
      <c r="AB7" s="10">
        <f t="shared" si="2"/>
        <v>9.25</v>
      </c>
      <c r="AC7" s="10">
        <f t="shared" si="2"/>
        <v>6.5</v>
      </c>
      <c r="AD7" s="10">
        <f t="shared" si="2"/>
        <v>4.25</v>
      </c>
      <c r="AE7" s="10">
        <f t="shared" si="2"/>
        <v>5.25</v>
      </c>
      <c r="AF7" s="10">
        <f t="shared" si="2"/>
        <v>7</v>
      </c>
      <c r="AG7" s="10">
        <f t="shared" si="2"/>
        <v>9</v>
      </c>
      <c r="AH7" s="10">
        <f t="shared" si="2"/>
        <v>3.5</v>
      </c>
      <c r="AI7" s="10">
        <f t="shared" si="2"/>
        <v>15.75</v>
      </c>
      <c r="AJ7" s="10">
        <f t="shared" si="2"/>
        <v>5</v>
      </c>
      <c r="AK7" s="10">
        <f t="shared" si="2"/>
        <v>3.5</v>
      </c>
      <c r="AL7" s="10">
        <f t="shared" si="2"/>
        <v>3</v>
      </c>
      <c r="AM7" s="27">
        <f t="shared" si="1"/>
        <v>218.75</v>
      </c>
    </row>
    <row r="8" spans="2:39">
      <c r="B8" s="63" t="s">
        <v>43</v>
      </c>
      <c r="C8" s="64"/>
      <c r="D8" s="2">
        <f>D4+D6</f>
        <v>370</v>
      </c>
      <c r="E8" s="2">
        <f t="shared" ref="E8:AM8" si="3">E4+E6</f>
        <v>377</v>
      </c>
      <c r="F8" s="2">
        <f t="shared" si="3"/>
        <v>388</v>
      </c>
      <c r="G8" s="2">
        <f t="shared" si="3"/>
        <v>479</v>
      </c>
      <c r="H8" s="2">
        <f t="shared" si="3"/>
        <v>222</v>
      </c>
      <c r="I8" s="2">
        <f t="shared" si="3"/>
        <v>339</v>
      </c>
      <c r="J8" s="2">
        <f t="shared" si="3"/>
        <v>387</v>
      </c>
      <c r="K8" s="2">
        <f t="shared" si="3"/>
        <v>344</v>
      </c>
      <c r="L8" s="2">
        <f t="shared" si="3"/>
        <v>412</v>
      </c>
      <c r="M8" s="2">
        <f t="shared" si="3"/>
        <v>472</v>
      </c>
      <c r="N8" s="2">
        <f t="shared" si="3"/>
        <v>328</v>
      </c>
      <c r="O8" s="2">
        <f t="shared" si="3"/>
        <v>373</v>
      </c>
      <c r="P8" s="2">
        <f t="shared" si="3"/>
        <v>415</v>
      </c>
      <c r="Q8" s="2">
        <f t="shared" si="3"/>
        <v>348</v>
      </c>
      <c r="R8" s="2">
        <f t="shared" si="3"/>
        <v>365</v>
      </c>
      <c r="S8" s="2">
        <f t="shared" si="3"/>
        <v>278</v>
      </c>
      <c r="T8" s="2">
        <f t="shared" si="3"/>
        <v>292</v>
      </c>
      <c r="U8" s="2">
        <f t="shared" si="3"/>
        <v>353</v>
      </c>
      <c r="V8" s="2">
        <f t="shared" si="3"/>
        <v>242</v>
      </c>
      <c r="W8" s="2">
        <f t="shared" si="3"/>
        <v>475</v>
      </c>
      <c r="X8" s="2">
        <f t="shared" si="3"/>
        <v>342</v>
      </c>
      <c r="Y8" s="2">
        <f t="shared" si="3"/>
        <v>337</v>
      </c>
      <c r="Z8" s="2">
        <f t="shared" si="3"/>
        <v>593</v>
      </c>
      <c r="AA8" s="2">
        <f t="shared" si="3"/>
        <v>408</v>
      </c>
      <c r="AB8" s="2">
        <f t="shared" si="3"/>
        <v>415</v>
      </c>
      <c r="AC8" s="2">
        <f t="shared" si="3"/>
        <v>439</v>
      </c>
      <c r="AD8" s="2">
        <f t="shared" si="3"/>
        <v>300</v>
      </c>
      <c r="AE8" s="2">
        <f t="shared" si="3"/>
        <v>338</v>
      </c>
      <c r="AF8" s="2">
        <f t="shared" si="3"/>
        <v>458</v>
      </c>
      <c r="AG8" s="2">
        <f t="shared" si="3"/>
        <v>322</v>
      </c>
      <c r="AH8" s="2">
        <f t="shared" si="3"/>
        <v>282</v>
      </c>
      <c r="AI8" s="2">
        <f t="shared" si="3"/>
        <v>360</v>
      </c>
      <c r="AJ8" s="2">
        <f t="shared" si="3"/>
        <v>200</v>
      </c>
      <c r="AK8" s="2">
        <f t="shared" si="3"/>
        <v>311</v>
      </c>
      <c r="AL8" s="2">
        <f t="shared" si="3"/>
        <v>333</v>
      </c>
      <c r="AM8" s="26">
        <f t="shared" si="3"/>
        <v>12697</v>
      </c>
    </row>
    <row r="9" spans="2:39">
      <c r="B9" s="1"/>
      <c r="C9" s="1"/>
      <c r="D9" s="1"/>
    </row>
    <row r="10" spans="2:39" ht="27" customHeight="1">
      <c r="B10" s="61" t="s">
        <v>44</v>
      </c>
      <c r="C10" s="62"/>
      <c r="D10" s="11">
        <f>D5+D7</f>
        <v>24.64</v>
      </c>
      <c r="E10" s="11">
        <f t="shared" ref="E10:AM10" si="4">E5+E7</f>
        <v>25.61</v>
      </c>
      <c r="F10" s="11">
        <f t="shared" si="4"/>
        <v>28.75</v>
      </c>
      <c r="G10" s="11">
        <f t="shared" si="4"/>
        <v>32.195</v>
      </c>
      <c r="H10" s="11">
        <f t="shared" si="4"/>
        <v>14.55</v>
      </c>
      <c r="I10" s="11">
        <f t="shared" si="4"/>
        <v>22.155000000000001</v>
      </c>
      <c r="J10" s="11">
        <f t="shared" si="4"/>
        <v>27.33</v>
      </c>
      <c r="K10" s="11">
        <f t="shared" si="4"/>
        <v>22.625</v>
      </c>
      <c r="L10" s="11">
        <f t="shared" si="4"/>
        <v>28.704999999999998</v>
      </c>
      <c r="M10" s="11">
        <f t="shared" si="4"/>
        <v>31.03</v>
      </c>
      <c r="N10" s="11">
        <f t="shared" si="4"/>
        <v>21.16</v>
      </c>
      <c r="O10" s="11">
        <f t="shared" si="4"/>
        <v>22.074999999999999</v>
      </c>
      <c r="P10" s="11">
        <f t="shared" si="4"/>
        <v>29.065000000000001</v>
      </c>
      <c r="Q10" s="11">
        <f t="shared" si="4"/>
        <v>24.015000000000001</v>
      </c>
      <c r="R10" s="11">
        <f t="shared" si="4"/>
        <v>24.17</v>
      </c>
      <c r="S10" s="11">
        <f t="shared" si="4"/>
        <v>19.97</v>
      </c>
      <c r="T10" s="11">
        <f t="shared" si="4"/>
        <v>17.619999999999997</v>
      </c>
      <c r="U10" s="11">
        <f t="shared" si="4"/>
        <v>24.484999999999999</v>
      </c>
      <c r="V10" s="11">
        <f t="shared" si="4"/>
        <v>20.134999999999998</v>
      </c>
      <c r="W10" s="11">
        <f t="shared" si="4"/>
        <v>30.414999999999999</v>
      </c>
      <c r="X10" s="11">
        <f t="shared" si="4"/>
        <v>22.905000000000001</v>
      </c>
      <c r="Y10" s="11">
        <f t="shared" si="4"/>
        <v>22.824999999999999</v>
      </c>
      <c r="Z10" s="11">
        <f t="shared" si="4"/>
        <v>41.39</v>
      </c>
      <c r="AA10" s="11">
        <f t="shared" si="4"/>
        <v>28.29</v>
      </c>
      <c r="AB10" s="11">
        <f t="shared" si="4"/>
        <v>30.04</v>
      </c>
      <c r="AC10" s="11">
        <f t="shared" si="4"/>
        <v>29.215</v>
      </c>
      <c r="AD10" s="11">
        <f t="shared" si="4"/>
        <v>19.814999999999998</v>
      </c>
      <c r="AE10" s="11">
        <f t="shared" si="4"/>
        <v>22.684999999999999</v>
      </c>
      <c r="AF10" s="11">
        <f t="shared" si="4"/>
        <v>30.65</v>
      </c>
      <c r="AG10" s="11">
        <f t="shared" si="4"/>
        <v>24.73</v>
      </c>
      <c r="AH10" s="11">
        <f t="shared" si="4"/>
        <v>18.240000000000002</v>
      </c>
      <c r="AI10" s="11">
        <f t="shared" si="4"/>
        <v>32.085000000000001</v>
      </c>
      <c r="AJ10" s="11">
        <f t="shared" si="4"/>
        <v>14.9</v>
      </c>
      <c r="AK10" s="11">
        <f t="shared" si="4"/>
        <v>19.835000000000001</v>
      </c>
      <c r="AL10" s="11">
        <f t="shared" si="4"/>
        <v>20.655000000000001</v>
      </c>
      <c r="AM10" s="11">
        <f t="shared" si="4"/>
        <v>868.96</v>
      </c>
    </row>
    <row r="11" spans="2:39">
      <c r="D11" s="28">
        <v>1</v>
      </c>
      <c r="E11" s="23"/>
      <c r="F11" s="23"/>
      <c r="G11" s="28">
        <v>1</v>
      </c>
      <c r="H11" s="23"/>
      <c r="I11" s="28">
        <v>1</v>
      </c>
      <c r="J11" s="23"/>
      <c r="K11" s="23"/>
      <c r="L11" s="23"/>
      <c r="M11" s="23"/>
      <c r="N11" s="28">
        <v>1</v>
      </c>
      <c r="O11" s="28">
        <v>1</v>
      </c>
      <c r="P11" s="28">
        <v>1</v>
      </c>
      <c r="Q11" s="28">
        <v>1</v>
      </c>
      <c r="R11" s="23"/>
      <c r="S11" s="28">
        <v>1</v>
      </c>
      <c r="T11" s="23"/>
      <c r="U11" s="28">
        <v>1</v>
      </c>
      <c r="V11" s="23"/>
      <c r="W11" s="23"/>
      <c r="X11" s="23"/>
      <c r="Y11" s="23"/>
      <c r="Z11" s="28">
        <v>1</v>
      </c>
      <c r="AA11" s="28">
        <v>1</v>
      </c>
      <c r="AB11" s="28">
        <v>1</v>
      </c>
      <c r="AC11" s="28">
        <v>1</v>
      </c>
      <c r="AD11" s="23"/>
      <c r="AE11" s="28">
        <v>1</v>
      </c>
      <c r="AF11" s="23"/>
      <c r="AG11" s="28">
        <v>1</v>
      </c>
      <c r="AH11" s="23"/>
      <c r="AI11" s="23"/>
      <c r="AJ11" s="23"/>
      <c r="AK11" s="28">
        <v>1</v>
      </c>
      <c r="AL11" s="28">
        <v>1</v>
      </c>
      <c r="AM11">
        <f>SUM(D11:AL11)</f>
        <v>17</v>
      </c>
    </row>
    <row r="12" spans="2:39">
      <c r="E12">
        <v>1</v>
      </c>
      <c r="F12">
        <v>1</v>
      </c>
      <c r="H12">
        <v>1</v>
      </c>
      <c r="J12">
        <v>1</v>
      </c>
      <c r="K12">
        <v>1</v>
      </c>
      <c r="L12">
        <v>1</v>
      </c>
      <c r="M12">
        <v>1</v>
      </c>
      <c r="R12">
        <v>1</v>
      </c>
      <c r="T12">
        <v>1</v>
      </c>
      <c r="V12">
        <v>1</v>
      </c>
      <c r="W12">
        <v>1</v>
      </c>
      <c r="X12">
        <v>1</v>
      </c>
      <c r="Y12">
        <v>1</v>
      </c>
      <c r="AD12">
        <v>1</v>
      </c>
      <c r="AF12">
        <v>1</v>
      </c>
      <c r="AH12">
        <v>1</v>
      </c>
      <c r="AI12">
        <v>1</v>
      </c>
      <c r="AJ12">
        <v>1</v>
      </c>
      <c r="AM12">
        <f>SUM(D12:AL12)</f>
        <v>18</v>
      </c>
    </row>
    <row r="13" spans="2:39" ht="15.75" thickBot="1"/>
    <row r="14" spans="2:39" ht="75">
      <c r="B14" s="1"/>
      <c r="C14" s="1"/>
      <c r="D14" s="1"/>
      <c r="E14" s="7" t="s">
        <v>45</v>
      </c>
      <c r="F14" s="14">
        <f>AM4</f>
        <v>11822</v>
      </c>
    </row>
    <row r="15" spans="2:39" ht="45.75" thickBot="1">
      <c r="B15" s="1"/>
      <c r="C15" s="1"/>
      <c r="D15" s="1"/>
      <c r="E15" s="9" t="s">
        <v>46</v>
      </c>
      <c r="F15" s="13">
        <f>AM5</f>
        <v>650.21</v>
      </c>
    </row>
    <row r="16" spans="2:39" ht="60.75" thickBot="1">
      <c r="B16" s="7" t="s">
        <v>47</v>
      </c>
      <c r="C16" s="8">
        <f>AM8</f>
        <v>12697</v>
      </c>
      <c r="D16" s="1">
        <v>100</v>
      </c>
      <c r="E16" s="1"/>
      <c r="F16" s="1"/>
    </row>
    <row r="17" spans="2:6" ht="75.75" thickBot="1">
      <c r="B17" s="9" t="s">
        <v>48</v>
      </c>
      <c r="C17" s="14">
        <f>AM10</f>
        <v>868.96</v>
      </c>
      <c r="D17" s="29">
        <f>C17*D16/C16</f>
        <v>6.8438213751279831</v>
      </c>
      <c r="E17" s="7" t="s">
        <v>49</v>
      </c>
      <c r="F17" s="8">
        <f>AM6</f>
        <v>875</v>
      </c>
    </row>
    <row r="18" spans="2:6" ht="45.75" thickBot="1">
      <c r="B18" s="1"/>
      <c r="C18" s="1"/>
      <c r="D18" s="1"/>
      <c r="E18" s="9" t="s">
        <v>46</v>
      </c>
      <c r="F18" s="13">
        <f>AM7</f>
        <v>218.75</v>
      </c>
    </row>
    <row r="19" spans="2:6">
      <c r="C19" s="22"/>
    </row>
    <row r="21" spans="2:6">
      <c r="B21" s="4" t="s">
        <v>58</v>
      </c>
      <c r="C21" s="20">
        <f>D10+G10+I10+N10+O10+P10+Q10+S10+U10+Z10+AA10+AB10+AC10+AE10+AG10+AK10+AL10</f>
        <v>436.6</v>
      </c>
      <c r="E21" s="22"/>
    </row>
    <row r="22" spans="2:6">
      <c r="B22" s="5" t="s">
        <v>59</v>
      </c>
      <c r="C22" s="20">
        <f>E10+F10+H10+J10+K10+L10+M10+R10+V10+W10+X10+Y10+AD10+AF10+AH10+AI10+AJ10+T10</f>
        <v>432.3599999999999</v>
      </c>
    </row>
  </sheetData>
  <mergeCells count="7">
    <mergeCell ref="B10:C10"/>
    <mergeCell ref="B3:C3"/>
    <mergeCell ref="B4:C4"/>
    <mergeCell ref="B5:C5"/>
    <mergeCell ref="B6:C6"/>
    <mergeCell ref="B7:C7"/>
    <mergeCell ref="B8:C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23E63E-F2A5-41DF-971E-1B83E89ACEC6}">
  <dimension ref="B3:AM23"/>
  <sheetViews>
    <sheetView topLeftCell="A15" workbookViewId="0">
      <selection activeCell="D18" sqref="D18"/>
    </sheetView>
  </sheetViews>
  <sheetFormatPr defaultColWidth="11.42578125" defaultRowHeight="15"/>
  <sheetData>
    <row r="3" spans="2:39">
      <c r="N3">
        <v>7</v>
      </c>
      <c r="AG3">
        <v>7</v>
      </c>
    </row>
    <row r="4" spans="2:39">
      <c r="B4" s="63" t="s">
        <v>0</v>
      </c>
      <c r="C4" s="64"/>
      <c r="D4" s="30" t="s">
        <v>1</v>
      </c>
      <c r="E4" s="30" t="s">
        <v>2</v>
      </c>
      <c r="F4" s="30" t="s">
        <v>3</v>
      </c>
      <c r="G4" s="31" t="s">
        <v>5</v>
      </c>
      <c r="H4" s="31" t="s">
        <v>6</v>
      </c>
      <c r="I4" s="31" t="s">
        <v>7</v>
      </c>
      <c r="J4" s="31" t="s">
        <v>8</v>
      </c>
      <c r="K4" s="30" t="s">
        <v>10</v>
      </c>
      <c r="L4" s="31" t="s">
        <v>11</v>
      </c>
      <c r="M4" s="30" t="s">
        <v>12</v>
      </c>
      <c r="N4" s="30" t="s">
        <v>13</v>
      </c>
      <c r="O4" s="31" t="s">
        <v>14</v>
      </c>
      <c r="P4" s="30" t="s">
        <v>16</v>
      </c>
      <c r="Q4" s="30" t="s">
        <v>18</v>
      </c>
      <c r="R4" s="30" t="s">
        <v>19</v>
      </c>
      <c r="S4" s="30" t="s">
        <v>20</v>
      </c>
      <c r="T4" s="31" t="s">
        <v>22</v>
      </c>
      <c r="U4" s="30" t="s">
        <v>23</v>
      </c>
      <c r="V4" s="30" t="s">
        <v>53</v>
      </c>
      <c r="W4" s="30" t="s">
        <v>24</v>
      </c>
      <c r="X4" s="31" t="s">
        <v>25</v>
      </c>
      <c r="Y4" s="31" t="s">
        <v>28</v>
      </c>
      <c r="Z4" s="31" t="s">
        <v>29</v>
      </c>
      <c r="AA4" s="31" t="s">
        <v>30</v>
      </c>
      <c r="AB4" s="31" t="s">
        <v>32</v>
      </c>
      <c r="AC4" s="31" t="s">
        <v>33</v>
      </c>
      <c r="AD4" s="30" t="s">
        <v>34</v>
      </c>
      <c r="AE4" s="31" t="s">
        <v>55</v>
      </c>
      <c r="AF4" s="30" t="s">
        <v>35</v>
      </c>
      <c r="AG4" s="31" t="s">
        <v>57</v>
      </c>
      <c r="AH4" s="31" t="s">
        <v>36</v>
      </c>
      <c r="AI4" s="31" t="s">
        <v>56</v>
      </c>
      <c r="AJ4" s="30" t="s">
        <v>60</v>
      </c>
      <c r="AK4" s="31" t="s">
        <v>37</v>
      </c>
      <c r="AL4" s="30" t="s">
        <v>38</v>
      </c>
      <c r="AM4" s="2" t="s">
        <v>39</v>
      </c>
    </row>
    <row r="5" spans="2:39">
      <c r="B5" s="65" t="s">
        <v>40</v>
      </c>
      <c r="C5" s="66"/>
      <c r="D5" s="3">
        <v>451</v>
      </c>
      <c r="E5" s="3">
        <v>427</v>
      </c>
      <c r="F5" s="3">
        <v>303</v>
      </c>
      <c r="G5" s="3">
        <v>369</v>
      </c>
      <c r="H5" s="3">
        <v>409</v>
      </c>
      <c r="I5" s="3">
        <v>287</v>
      </c>
      <c r="J5" s="3">
        <v>356</v>
      </c>
      <c r="K5" s="3">
        <v>344</v>
      </c>
      <c r="L5" s="3">
        <v>319</v>
      </c>
      <c r="M5" s="3">
        <v>465</v>
      </c>
      <c r="N5" s="3">
        <v>551</v>
      </c>
      <c r="O5" s="3">
        <v>255</v>
      </c>
      <c r="P5" s="3">
        <v>319</v>
      </c>
      <c r="Q5" s="3">
        <v>290</v>
      </c>
      <c r="R5" s="3">
        <v>247</v>
      </c>
      <c r="S5" s="3">
        <v>249</v>
      </c>
      <c r="T5" s="3">
        <v>333</v>
      </c>
      <c r="U5" s="3">
        <v>278</v>
      </c>
      <c r="V5" s="3">
        <v>338</v>
      </c>
      <c r="W5" s="3">
        <v>506</v>
      </c>
      <c r="X5" s="3">
        <v>330</v>
      </c>
      <c r="Y5" s="3">
        <v>493</v>
      </c>
      <c r="Z5" s="3">
        <v>454</v>
      </c>
      <c r="AA5" s="3">
        <v>309</v>
      </c>
      <c r="AB5" s="3">
        <v>231</v>
      </c>
      <c r="AC5" s="3">
        <v>427</v>
      </c>
      <c r="AD5" s="3">
        <v>370</v>
      </c>
      <c r="AE5" s="3">
        <v>249</v>
      </c>
      <c r="AF5" s="3">
        <v>394</v>
      </c>
      <c r="AG5" s="3">
        <v>341</v>
      </c>
      <c r="AH5" s="3">
        <v>266</v>
      </c>
      <c r="AI5" s="3">
        <v>288</v>
      </c>
      <c r="AJ5" s="3">
        <v>564</v>
      </c>
      <c r="AK5" s="3">
        <v>403</v>
      </c>
      <c r="AL5" s="3">
        <v>366</v>
      </c>
      <c r="AM5" s="25">
        <f>SUM(D5:AL5)</f>
        <v>12581</v>
      </c>
    </row>
    <row r="6" spans="2:39">
      <c r="B6" s="65" t="s">
        <v>41</v>
      </c>
      <c r="C6" s="66"/>
      <c r="D6" s="10">
        <f>(5.5*D5)/100</f>
        <v>24.805</v>
      </c>
      <c r="E6" s="10">
        <f t="shared" ref="E6:AL6" si="0">(5.5*E5)/100</f>
        <v>23.484999999999999</v>
      </c>
      <c r="F6" s="10">
        <f t="shared" si="0"/>
        <v>16.664999999999999</v>
      </c>
      <c r="G6" s="10">
        <f t="shared" si="0"/>
        <v>20.295000000000002</v>
      </c>
      <c r="H6" s="10">
        <f t="shared" si="0"/>
        <v>22.495000000000001</v>
      </c>
      <c r="I6" s="10">
        <f t="shared" si="0"/>
        <v>15.785</v>
      </c>
      <c r="J6" s="10">
        <f t="shared" si="0"/>
        <v>19.579999999999998</v>
      </c>
      <c r="K6" s="10">
        <f t="shared" si="0"/>
        <v>18.920000000000002</v>
      </c>
      <c r="L6" s="10">
        <f t="shared" si="0"/>
        <v>17.545000000000002</v>
      </c>
      <c r="M6" s="10">
        <f t="shared" si="0"/>
        <v>25.574999999999999</v>
      </c>
      <c r="N6" s="10">
        <f t="shared" si="0"/>
        <v>30.305</v>
      </c>
      <c r="O6" s="10">
        <f t="shared" si="0"/>
        <v>14.025</v>
      </c>
      <c r="P6" s="10">
        <f t="shared" si="0"/>
        <v>17.545000000000002</v>
      </c>
      <c r="Q6" s="10">
        <f t="shared" si="0"/>
        <v>15.95</v>
      </c>
      <c r="R6" s="10">
        <f t="shared" si="0"/>
        <v>13.585000000000001</v>
      </c>
      <c r="S6" s="10">
        <f t="shared" si="0"/>
        <v>13.695</v>
      </c>
      <c r="T6" s="10">
        <f t="shared" si="0"/>
        <v>18.315000000000001</v>
      </c>
      <c r="U6" s="10">
        <f t="shared" si="0"/>
        <v>15.29</v>
      </c>
      <c r="V6" s="10">
        <f t="shared" si="0"/>
        <v>18.59</v>
      </c>
      <c r="W6" s="10">
        <f t="shared" si="0"/>
        <v>27.83</v>
      </c>
      <c r="X6" s="10">
        <f t="shared" si="0"/>
        <v>18.149999999999999</v>
      </c>
      <c r="Y6" s="10">
        <f t="shared" si="0"/>
        <v>27.114999999999998</v>
      </c>
      <c r="Z6" s="10">
        <f t="shared" si="0"/>
        <v>24.97</v>
      </c>
      <c r="AA6" s="10">
        <f t="shared" si="0"/>
        <v>16.995000000000001</v>
      </c>
      <c r="AB6" s="10">
        <f t="shared" si="0"/>
        <v>12.705</v>
      </c>
      <c r="AC6" s="10">
        <f t="shared" si="0"/>
        <v>23.484999999999999</v>
      </c>
      <c r="AD6" s="10">
        <f t="shared" si="0"/>
        <v>20.350000000000001</v>
      </c>
      <c r="AE6" s="10">
        <f t="shared" si="0"/>
        <v>13.695</v>
      </c>
      <c r="AF6" s="10">
        <f t="shared" si="0"/>
        <v>21.67</v>
      </c>
      <c r="AG6" s="10">
        <f t="shared" si="0"/>
        <v>18.754999999999999</v>
      </c>
      <c r="AH6" s="10">
        <f t="shared" si="0"/>
        <v>14.63</v>
      </c>
      <c r="AI6" s="10">
        <f t="shared" si="0"/>
        <v>15.84</v>
      </c>
      <c r="AJ6" s="10">
        <f t="shared" si="0"/>
        <v>31.02</v>
      </c>
      <c r="AK6" s="10">
        <f t="shared" si="0"/>
        <v>22.164999999999999</v>
      </c>
      <c r="AL6" s="10">
        <f t="shared" si="0"/>
        <v>20.13</v>
      </c>
      <c r="AM6" s="27">
        <f t="shared" ref="AM6:AM8" si="1">SUM(D6:AL6)</f>
        <v>691.95499999999993</v>
      </c>
    </row>
    <row r="7" spans="2:39">
      <c r="B7" s="67" t="s">
        <v>42</v>
      </c>
      <c r="C7" s="68"/>
      <c r="D7" s="3">
        <v>15</v>
      </c>
      <c r="E7" s="3">
        <v>6</v>
      </c>
      <c r="F7" s="3">
        <v>17</v>
      </c>
      <c r="G7" s="3">
        <v>14</v>
      </c>
      <c r="H7" s="3">
        <v>8</v>
      </c>
      <c r="I7" s="3">
        <v>21</v>
      </c>
      <c r="J7" s="3">
        <v>24</v>
      </c>
      <c r="K7" s="3">
        <v>26</v>
      </c>
      <c r="L7" s="3">
        <v>20</v>
      </c>
      <c r="M7" s="3">
        <v>21</v>
      </c>
      <c r="N7" s="3">
        <v>23</v>
      </c>
      <c r="O7" s="3">
        <v>9</v>
      </c>
      <c r="P7" s="3">
        <v>22</v>
      </c>
      <c r="Q7" s="3">
        <v>19</v>
      </c>
      <c r="R7" s="3">
        <v>16</v>
      </c>
      <c r="S7" s="3">
        <v>17</v>
      </c>
      <c r="T7" s="3">
        <v>21</v>
      </c>
      <c r="U7" s="3">
        <v>13</v>
      </c>
      <c r="V7" s="3">
        <v>2</v>
      </c>
      <c r="W7" s="3">
        <v>9</v>
      </c>
      <c r="X7" s="3">
        <v>11</v>
      </c>
      <c r="Y7" s="3">
        <v>11</v>
      </c>
      <c r="Z7" s="3">
        <v>16</v>
      </c>
      <c r="AA7" s="3">
        <v>9</v>
      </c>
      <c r="AB7" s="3">
        <v>23</v>
      </c>
      <c r="AC7" s="3">
        <v>21</v>
      </c>
      <c r="AD7" s="3">
        <v>14</v>
      </c>
      <c r="AE7" s="3">
        <v>8</v>
      </c>
      <c r="AF7" s="3">
        <v>18</v>
      </c>
      <c r="AG7" s="3">
        <v>12</v>
      </c>
      <c r="AH7" s="3">
        <v>9</v>
      </c>
      <c r="AI7" s="3">
        <v>63</v>
      </c>
      <c r="AJ7" s="3">
        <v>11</v>
      </c>
      <c r="AK7" s="3">
        <v>5</v>
      </c>
      <c r="AL7" s="3">
        <v>17</v>
      </c>
      <c r="AM7" s="25">
        <f t="shared" si="1"/>
        <v>571</v>
      </c>
    </row>
    <row r="8" spans="2:39">
      <c r="B8" s="67" t="s">
        <v>41</v>
      </c>
      <c r="C8" s="68"/>
      <c r="D8" s="10">
        <f>(25*D7)/100</f>
        <v>3.75</v>
      </c>
      <c r="E8" s="10">
        <f>(25*E7)/100</f>
        <v>1.5</v>
      </c>
      <c r="F8" s="10">
        <f t="shared" ref="F8:AL8" si="2">(25*F7)/100</f>
        <v>4.25</v>
      </c>
      <c r="G8" s="10">
        <f t="shared" si="2"/>
        <v>3.5</v>
      </c>
      <c r="H8" s="10">
        <f t="shared" si="2"/>
        <v>2</v>
      </c>
      <c r="I8" s="10">
        <f t="shared" si="2"/>
        <v>5.25</v>
      </c>
      <c r="J8" s="10">
        <f t="shared" si="2"/>
        <v>6</v>
      </c>
      <c r="K8" s="10">
        <f t="shared" si="2"/>
        <v>6.5</v>
      </c>
      <c r="L8" s="10">
        <f t="shared" si="2"/>
        <v>5</v>
      </c>
      <c r="M8" s="10">
        <f t="shared" si="2"/>
        <v>5.25</v>
      </c>
      <c r="N8" s="10">
        <f t="shared" si="2"/>
        <v>5.75</v>
      </c>
      <c r="O8" s="10">
        <f t="shared" si="2"/>
        <v>2.25</v>
      </c>
      <c r="P8" s="10">
        <f t="shared" si="2"/>
        <v>5.5</v>
      </c>
      <c r="Q8" s="10">
        <f t="shared" si="2"/>
        <v>4.75</v>
      </c>
      <c r="R8" s="10">
        <f t="shared" si="2"/>
        <v>4</v>
      </c>
      <c r="S8" s="10">
        <f t="shared" si="2"/>
        <v>4.25</v>
      </c>
      <c r="T8" s="10">
        <f t="shared" si="2"/>
        <v>5.25</v>
      </c>
      <c r="U8" s="10">
        <f t="shared" si="2"/>
        <v>3.25</v>
      </c>
      <c r="V8" s="10">
        <f t="shared" si="2"/>
        <v>0.5</v>
      </c>
      <c r="W8" s="10">
        <f t="shared" si="2"/>
        <v>2.25</v>
      </c>
      <c r="X8" s="10">
        <f t="shared" si="2"/>
        <v>2.75</v>
      </c>
      <c r="Y8" s="10">
        <f t="shared" si="2"/>
        <v>2.75</v>
      </c>
      <c r="Z8" s="10">
        <f t="shared" si="2"/>
        <v>4</v>
      </c>
      <c r="AA8" s="10">
        <f t="shared" si="2"/>
        <v>2.25</v>
      </c>
      <c r="AB8" s="10">
        <f t="shared" si="2"/>
        <v>5.75</v>
      </c>
      <c r="AC8" s="10">
        <f t="shared" si="2"/>
        <v>5.25</v>
      </c>
      <c r="AD8" s="10">
        <f t="shared" si="2"/>
        <v>3.5</v>
      </c>
      <c r="AE8" s="10">
        <f t="shared" si="2"/>
        <v>2</v>
      </c>
      <c r="AF8" s="10">
        <f t="shared" si="2"/>
        <v>4.5</v>
      </c>
      <c r="AG8" s="10">
        <f t="shared" si="2"/>
        <v>3</v>
      </c>
      <c r="AH8" s="10">
        <f t="shared" si="2"/>
        <v>2.25</v>
      </c>
      <c r="AI8" s="10">
        <f t="shared" si="2"/>
        <v>15.75</v>
      </c>
      <c r="AJ8" s="10">
        <f t="shared" si="2"/>
        <v>2.75</v>
      </c>
      <c r="AK8" s="10">
        <f t="shared" si="2"/>
        <v>1.25</v>
      </c>
      <c r="AL8" s="10">
        <f t="shared" si="2"/>
        <v>4.25</v>
      </c>
      <c r="AM8" s="27">
        <f t="shared" si="1"/>
        <v>142.75</v>
      </c>
    </row>
    <row r="9" spans="2:39">
      <c r="B9" s="63" t="s">
        <v>43</v>
      </c>
      <c r="C9" s="64"/>
      <c r="D9" s="2">
        <f>D5+D7</f>
        <v>466</v>
      </c>
      <c r="E9" s="2">
        <f t="shared" ref="E9:AM9" si="3">E5+E7</f>
        <v>433</v>
      </c>
      <c r="F9" s="2">
        <f t="shared" si="3"/>
        <v>320</v>
      </c>
      <c r="G9" s="2">
        <f t="shared" si="3"/>
        <v>383</v>
      </c>
      <c r="H9" s="2">
        <f t="shared" si="3"/>
        <v>417</v>
      </c>
      <c r="I9" s="2">
        <f t="shared" si="3"/>
        <v>308</v>
      </c>
      <c r="J9" s="2">
        <f t="shared" si="3"/>
        <v>380</v>
      </c>
      <c r="K9" s="2">
        <f t="shared" si="3"/>
        <v>370</v>
      </c>
      <c r="L9" s="2">
        <f t="shared" si="3"/>
        <v>339</v>
      </c>
      <c r="M9" s="2">
        <f t="shared" si="3"/>
        <v>486</v>
      </c>
      <c r="N9" s="2">
        <f t="shared" si="3"/>
        <v>574</v>
      </c>
      <c r="O9" s="2">
        <f t="shared" si="3"/>
        <v>264</v>
      </c>
      <c r="P9" s="2">
        <f t="shared" si="3"/>
        <v>341</v>
      </c>
      <c r="Q9" s="2">
        <f t="shared" si="3"/>
        <v>309</v>
      </c>
      <c r="R9" s="2">
        <f t="shared" si="3"/>
        <v>263</v>
      </c>
      <c r="S9" s="2">
        <f t="shared" si="3"/>
        <v>266</v>
      </c>
      <c r="T9" s="2">
        <f t="shared" si="3"/>
        <v>354</v>
      </c>
      <c r="U9" s="2">
        <f t="shared" si="3"/>
        <v>291</v>
      </c>
      <c r="V9" s="2">
        <f t="shared" si="3"/>
        <v>340</v>
      </c>
      <c r="W9" s="2">
        <f t="shared" si="3"/>
        <v>515</v>
      </c>
      <c r="X9" s="2">
        <f t="shared" si="3"/>
        <v>341</v>
      </c>
      <c r="Y9" s="2">
        <f t="shared" si="3"/>
        <v>504</v>
      </c>
      <c r="Z9" s="2">
        <f t="shared" si="3"/>
        <v>470</v>
      </c>
      <c r="AA9" s="2">
        <f t="shared" si="3"/>
        <v>318</v>
      </c>
      <c r="AB9" s="2">
        <f t="shared" si="3"/>
        <v>254</v>
      </c>
      <c r="AC9" s="2">
        <f t="shared" si="3"/>
        <v>448</v>
      </c>
      <c r="AD9" s="2">
        <f t="shared" si="3"/>
        <v>384</v>
      </c>
      <c r="AE9" s="2">
        <f t="shared" si="3"/>
        <v>257</v>
      </c>
      <c r="AF9" s="2">
        <f t="shared" si="3"/>
        <v>412</v>
      </c>
      <c r="AG9" s="2">
        <f t="shared" si="3"/>
        <v>353</v>
      </c>
      <c r="AH9" s="2">
        <f t="shared" si="3"/>
        <v>275</v>
      </c>
      <c r="AI9" s="2">
        <f t="shared" si="3"/>
        <v>351</v>
      </c>
      <c r="AJ9" s="2">
        <f t="shared" si="3"/>
        <v>575</v>
      </c>
      <c r="AK9" s="2">
        <f t="shared" si="3"/>
        <v>408</v>
      </c>
      <c r="AL9" s="2">
        <f t="shared" si="3"/>
        <v>383</v>
      </c>
      <c r="AM9" s="26">
        <f t="shared" si="3"/>
        <v>13152</v>
      </c>
    </row>
    <row r="10" spans="2:39">
      <c r="B10" s="1"/>
      <c r="C10" s="1"/>
      <c r="D10" s="1"/>
    </row>
    <row r="11" spans="2:39" ht="27" customHeight="1">
      <c r="B11" s="61" t="s">
        <v>44</v>
      </c>
      <c r="C11" s="62"/>
      <c r="D11" s="11">
        <f>D6+D8</f>
        <v>28.555</v>
      </c>
      <c r="E11" s="11">
        <f t="shared" ref="E11:AM11" si="4">E6+E8</f>
        <v>24.984999999999999</v>
      </c>
      <c r="F11" s="11">
        <f t="shared" si="4"/>
        <v>20.914999999999999</v>
      </c>
      <c r="G11" s="11">
        <f t="shared" si="4"/>
        <v>23.795000000000002</v>
      </c>
      <c r="H11" s="11">
        <f t="shared" si="4"/>
        <v>24.495000000000001</v>
      </c>
      <c r="I11" s="11">
        <f t="shared" si="4"/>
        <v>21.035</v>
      </c>
      <c r="J11" s="11">
        <f t="shared" si="4"/>
        <v>25.58</v>
      </c>
      <c r="K11" s="11">
        <f t="shared" si="4"/>
        <v>25.42</v>
      </c>
      <c r="L11" s="11">
        <f t="shared" si="4"/>
        <v>22.545000000000002</v>
      </c>
      <c r="M11" s="11">
        <f t="shared" si="4"/>
        <v>30.824999999999999</v>
      </c>
      <c r="N11" s="11">
        <f t="shared" si="4"/>
        <v>36.055</v>
      </c>
      <c r="O11" s="11">
        <f t="shared" si="4"/>
        <v>16.274999999999999</v>
      </c>
      <c r="P11" s="11">
        <f t="shared" si="4"/>
        <v>23.045000000000002</v>
      </c>
      <c r="Q11" s="11">
        <f t="shared" si="4"/>
        <v>20.7</v>
      </c>
      <c r="R11" s="11">
        <f t="shared" si="4"/>
        <v>17.585000000000001</v>
      </c>
      <c r="S11" s="11">
        <f t="shared" si="4"/>
        <v>17.945</v>
      </c>
      <c r="T11" s="11">
        <f t="shared" si="4"/>
        <v>23.565000000000001</v>
      </c>
      <c r="U11" s="11">
        <f t="shared" si="4"/>
        <v>18.54</v>
      </c>
      <c r="V11" s="11">
        <f t="shared" si="4"/>
        <v>19.09</v>
      </c>
      <c r="W11" s="11">
        <f t="shared" si="4"/>
        <v>30.08</v>
      </c>
      <c r="X11" s="11">
        <f t="shared" si="4"/>
        <v>20.9</v>
      </c>
      <c r="Y11" s="11">
        <f t="shared" si="4"/>
        <v>29.864999999999998</v>
      </c>
      <c r="Z11" s="11">
        <f t="shared" si="4"/>
        <v>28.97</v>
      </c>
      <c r="AA11" s="11">
        <f t="shared" si="4"/>
        <v>19.245000000000001</v>
      </c>
      <c r="AB11" s="11">
        <f t="shared" si="4"/>
        <v>18.454999999999998</v>
      </c>
      <c r="AC11" s="11">
        <f t="shared" si="4"/>
        <v>28.734999999999999</v>
      </c>
      <c r="AD11" s="11">
        <f t="shared" si="4"/>
        <v>23.85</v>
      </c>
      <c r="AE11" s="11">
        <f t="shared" si="4"/>
        <v>15.695</v>
      </c>
      <c r="AF11" s="11">
        <f t="shared" si="4"/>
        <v>26.17</v>
      </c>
      <c r="AG11" s="11">
        <f t="shared" si="4"/>
        <v>21.754999999999999</v>
      </c>
      <c r="AH11" s="11">
        <f t="shared" si="4"/>
        <v>16.880000000000003</v>
      </c>
      <c r="AI11" s="11">
        <f t="shared" si="4"/>
        <v>31.59</v>
      </c>
      <c r="AJ11" s="11">
        <f t="shared" si="4"/>
        <v>33.769999999999996</v>
      </c>
      <c r="AK11" s="11">
        <f t="shared" si="4"/>
        <v>23.414999999999999</v>
      </c>
      <c r="AL11" s="11">
        <f t="shared" si="4"/>
        <v>24.38</v>
      </c>
      <c r="AM11" s="11">
        <f t="shared" si="4"/>
        <v>834.70499999999993</v>
      </c>
    </row>
    <row r="12" spans="2:39">
      <c r="D12">
        <v>1</v>
      </c>
      <c r="E12">
        <v>1</v>
      </c>
      <c r="F12">
        <v>1</v>
      </c>
      <c r="K12">
        <v>1</v>
      </c>
      <c r="M12">
        <v>1</v>
      </c>
      <c r="N12">
        <v>1</v>
      </c>
      <c r="P12">
        <v>1</v>
      </c>
      <c r="Q12">
        <v>1</v>
      </c>
      <c r="R12">
        <v>1</v>
      </c>
      <c r="S12">
        <v>1</v>
      </c>
      <c r="U12">
        <v>1</v>
      </c>
      <c r="V12">
        <v>1</v>
      </c>
      <c r="W12">
        <v>1</v>
      </c>
      <c r="AD12">
        <v>1</v>
      </c>
      <c r="AF12">
        <v>1</v>
      </c>
      <c r="AJ12">
        <v>1</v>
      </c>
      <c r="AL12">
        <v>1</v>
      </c>
      <c r="AM12">
        <f>SUM(D12:AL12)</f>
        <v>17</v>
      </c>
    </row>
    <row r="13" spans="2:39">
      <c r="G13">
        <v>1</v>
      </c>
      <c r="H13">
        <v>1</v>
      </c>
      <c r="I13">
        <v>1</v>
      </c>
      <c r="J13">
        <v>1</v>
      </c>
      <c r="L13">
        <v>1</v>
      </c>
      <c r="O13">
        <v>1</v>
      </c>
      <c r="T13">
        <v>1</v>
      </c>
      <c r="X13">
        <v>1</v>
      </c>
      <c r="Y13">
        <v>1</v>
      </c>
      <c r="Z13">
        <v>1</v>
      </c>
      <c r="AA13">
        <v>1</v>
      </c>
      <c r="AB13">
        <v>1</v>
      </c>
      <c r="AC13">
        <v>1</v>
      </c>
      <c r="AE13">
        <v>1</v>
      </c>
      <c r="AG13">
        <v>1</v>
      </c>
      <c r="AH13">
        <v>1</v>
      </c>
      <c r="AI13">
        <v>1</v>
      </c>
      <c r="AK13">
        <v>1</v>
      </c>
      <c r="AM13">
        <f>SUM(D13:AL13)</f>
        <v>18</v>
      </c>
    </row>
    <row r="14" spans="2:39" ht="15.75" thickBot="1"/>
    <row r="15" spans="2:39" ht="75">
      <c r="B15" s="1"/>
      <c r="C15" s="1"/>
      <c r="D15" s="1"/>
      <c r="E15" s="7" t="s">
        <v>45</v>
      </c>
      <c r="F15" s="14">
        <f>AM5</f>
        <v>12581</v>
      </c>
    </row>
    <row r="16" spans="2:39" ht="45.75" thickBot="1">
      <c r="B16" s="1"/>
      <c r="C16" s="1"/>
      <c r="D16" s="1"/>
      <c r="E16" s="9" t="s">
        <v>46</v>
      </c>
      <c r="F16" s="13">
        <f>AM6</f>
        <v>691.95499999999993</v>
      </c>
    </row>
    <row r="17" spans="2:6" ht="60.75" thickBot="1">
      <c r="B17" s="7" t="s">
        <v>47</v>
      </c>
      <c r="C17" s="8">
        <f>AM9</f>
        <v>13152</v>
      </c>
      <c r="D17" s="1">
        <v>100</v>
      </c>
      <c r="E17" s="1"/>
      <c r="F17" s="1"/>
    </row>
    <row r="18" spans="2:6" ht="75.75" thickBot="1">
      <c r="B18" s="9" t="s">
        <v>48</v>
      </c>
      <c r="C18" s="14">
        <f>AM11</f>
        <v>834.70499999999993</v>
      </c>
      <c r="D18" s="29">
        <f>C18*D17/C17</f>
        <v>6.3466012773722627</v>
      </c>
      <c r="E18" s="7" t="s">
        <v>49</v>
      </c>
      <c r="F18" s="8">
        <f>AM7</f>
        <v>571</v>
      </c>
    </row>
    <row r="19" spans="2:6" ht="45.75" thickBot="1">
      <c r="B19" s="1"/>
      <c r="C19" s="1"/>
      <c r="D19" s="1"/>
      <c r="E19" s="9" t="s">
        <v>46</v>
      </c>
      <c r="F19" s="13">
        <f>AM8</f>
        <v>142.75</v>
      </c>
    </row>
    <row r="20" spans="2:6">
      <c r="C20" s="22"/>
    </row>
    <row r="22" spans="2:6">
      <c r="B22" s="4" t="s">
        <v>58</v>
      </c>
      <c r="C22" s="20">
        <f>D11+E11+F11+K11+M11+N11+P11+Q11+R11+S11+U11+V11+W11+AD11+AF11+AJ11+AL11</f>
        <v>421.90999999999997</v>
      </c>
      <c r="E22" s="22"/>
    </row>
    <row r="23" spans="2:6">
      <c r="B23" s="5" t="s">
        <v>59</v>
      </c>
      <c r="C23" s="20">
        <f>G11+H11+I11+J11+L11+O11+T11+X11+Y11+Z11+AA11+AB11+AC11+AE11+AG11+AH11+AI11+AK11</f>
        <v>412.79499999999996</v>
      </c>
      <c r="E23" s="22"/>
    </row>
  </sheetData>
  <mergeCells count="7">
    <mergeCell ref="B11:C11"/>
    <mergeCell ref="B4:C4"/>
    <mergeCell ref="B5:C5"/>
    <mergeCell ref="B6:C6"/>
    <mergeCell ref="B7:C7"/>
    <mergeCell ref="B8:C8"/>
    <mergeCell ref="B9:C9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FA8398-49B6-49E2-A931-5EF598CE34C5}">
  <dimension ref="B4:AM25"/>
  <sheetViews>
    <sheetView topLeftCell="A15" workbookViewId="0">
      <selection activeCell="AM4" sqref="AM4:AM11"/>
    </sheetView>
  </sheetViews>
  <sheetFormatPr defaultColWidth="11.42578125" defaultRowHeight="15"/>
  <cols>
    <col min="3" max="3" width="11.42578125" bestFit="1" customWidth="1"/>
  </cols>
  <sheetData>
    <row r="4" spans="2:39">
      <c r="B4" s="63" t="s">
        <v>0</v>
      </c>
      <c r="C4" s="64"/>
      <c r="D4" s="36" t="s">
        <v>1</v>
      </c>
      <c r="E4" s="36" t="s">
        <v>2</v>
      </c>
      <c r="F4" s="36" t="s">
        <v>3</v>
      </c>
      <c r="G4" s="36" t="s">
        <v>5</v>
      </c>
      <c r="H4" s="36" t="s">
        <v>6</v>
      </c>
      <c r="I4" s="36" t="s">
        <v>7</v>
      </c>
      <c r="J4" s="36" t="s">
        <v>8</v>
      </c>
      <c r="K4" s="36" t="s">
        <v>10</v>
      </c>
      <c r="L4" s="36" t="s">
        <v>11</v>
      </c>
      <c r="M4" s="36" t="s">
        <v>12</v>
      </c>
      <c r="N4" s="36" t="s">
        <v>13</v>
      </c>
      <c r="O4" s="36" t="s">
        <v>14</v>
      </c>
      <c r="P4" s="36" t="s">
        <v>16</v>
      </c>
      <c r="Q4" s="36" t="s">
        <v>18</v>
      </c>
      <c r="R4" s="36" t="s">
        <v>19</v>
      </c>
      <c r="S4" s="36" t="s">
        <v>20</v>
      </c>
      <c r="T4" s="36" t="s">
        <v>22</v>
      </c>
      <c r="U4" s="36" t="s">
        <v>23</v>
      </c>
      <c r="V4" s="36" t="s">
        <v>53</v>
      </c>
      <c r="W4" s="36" t="s">
        <v>24</v>
      </c>
      <c r="X4" s="36" t="s">
        <v>25</v>
      </c>
      <c r="Y4" s="36" t="s">
        <v>28</v>
      </c>
      <c r="Z4" s="36" t="s">
        <v>29</v>
      </c>
      <c r="AA4" s="36" t="s">
        <v>30</v>
      </c>
      <c r="AB4" s="36" t="s">
        <v>32</v>
      </c>
      <c r="AC4" s="36" t="s">
        <v>33</v>
      </c>
      <c r="AD4" s="36" t="s">
        <v>34</v>
      </c>
      <c r="AE4" s="36" t="s">
        <v>55</v>
      </c>
      <c r="AF4" s="36" t="s">
        <v>35</v>
      </c>
      <c r="AG4" s="36" t="s">
        <v>57</v>
      </c>
      <c r="AH4" s="36" t="s">
        <v>36</v>
      </c>
      <c r="AI4" s="36" t="s">
        <v>56</v>
      </c>
      <c r="AJ4" s="36" t="s">
        <v>60</v>
      </c>
      <c r="AK4" s="36" t="s">
        <v>37</v>
      </c>
      <c r="AL4" s="36" t="s">
        <v>38</v>
      </c>
      <c r="AM4" s="2" t="s">
        <v>39</v>
      </c>
    </row>
    <row r="5" spans="2:39">
      <c r="B5" s="65" t="s">
        <v>40</v>
      </c>
      <c r="C5" s="66"/>
      <c r="D5" s="3">
        <v>392</v>
      </c>
      <c r="E5" s="3">
        <v>307</v>
      </c>
      <c r="F5" s="3">
        <v>230</v>
      </c>
      <c r="G5" s="3">
        <v>498</v>
      </c>
      <c r="H5" s="3">
        <v>179</v>
      </c>
      <c r="I5" s="3">
        <v>400</v>
      </c>
      <c r="J5" s="3">
        <v>429</v>
      </c>
      <c r="K5" s="3">
        <v>474</v>
      </c>
      <c r="L5" s="3">
        <v>244</v>
      </c>
      <c r="M5" s="3">
        <v>509</v>
      </c>
      <c r="N5" s="3">
        <v>406</v>
      </c>
      <c r="O5" s="3">
        <v>426</v>
      </c>
      <c r="P5" s="3">
        <v>441</v>
      </c>
      <c r="Q5" s="3">
        <v>393</v>
      </c>
      <c r="R5" s="3">
        <v>352</v>
      </c>
      <c r="S5" s="3">
        <v>214</v>
      </c>
      <c r="T5" s="3">
        <v>282</v>
      </c>
      <c r="U5" s="3">
        <v>300</v>
      </c>
      <c r="V5" s="3">
        <v>236</v>
      </c>
      <c r="W5" s="3">
        <v>456</v>
      </c>
      <c r="X5" s="3">
        <v>419</v>
      </c>
      <c r="Y5" s="3">
        <v>391</v>
      </c>
      <c r="Z5" s="3">
        <v>529</v>
      </c>
      <c r="AA5" s="3">
        <v>306</v>
      </c>
      <c r="AB5" s="3">
        <v>318</v>
      </c>
      <c r="AC5" s="3">
        <v>465</v>
      </c>
      <c r="AD5" s="3">
        <v>352</v>
      </c>
      <c r="AE5" s="3">
        <v>297</v>
      </c>
      <c r="AF5" s="3">
        <v>417</v>
      </c>
      <c r="AG5" s="3">
        <v>351</v>
      </c>
      <c r="AH5" s="3">
        <v>306</v>
      </c>
      <c r="AI5" s="3">
        <v>312</v>
      </c>
      <c r="AJ5" s="3">
        <v>530</v>
      </c>
      <c r="AK5" s="3">
        <v>340</v>
      </c>
      <c r="AL5" s="3">
        <v>382</v>
      </c>
      <c r="AM5" s="25">
        <f>SUM(D5:AL5)</f>
        <v>12883</v>
      </c>
    </row>
    <row r="6" spans="2:39">
      <c r="B6" s="65" t="s">
        <v>41</v>
      </c>
      <c r="C6" s="66"/>
      <c r="D6" s="10">
        <f>(5.7*D5)/100</f>
        <v>22.344000000000001</v>
      </c>
      <c r="E6" s="10">
        <f t="shared" ref="E6:AL6" si="0">(5.7*E5)/100</f>
        <v>17.499000000000002</v>
      </c>
      <c r="F6" s="10">
        <f t="shared" si="0"/>
        <v>13.11</v>
      </c>
      <c r="G6" s="10">
        <f t="shared" si="0"/>
        <v>28.385999999999999</v>
      </c>
      <c r="H6" s="10">
        <f t="shared" si="0"/>
        <v>10.203000000000001</v>
      </c>
      <c r="I6" s="10">
        <f t="shared" si="0"/>
        <v>22.8</v>
      </c>
      <c r="J6" s="10">
        <f t="shared" si="0"/>
        <v>24.453000000000003</v>
      </c>
      <c r="K6" s="10">
        <f t="shared" si="0"/>
        <v>27.018000000000001</v>
      </c>
      <c r="L6" s="10">
        <f t="shared" si="0"/>
        <v>13.907999999999999</v>
      </c>
      <c r="M6" s="10">
        <f t="shared" si="0"/>
        <v>29.013000000000002</v>
      </c>
      <c r="N6" s="10">
        <f t="shared" si="0"/>
        <v>23.142000000000003</v>
      </c>
      <c r="O6" s="10">
        <f t="shared" si="0"/>
        <v>24.282000000000004</v>
      </c>
      <c r="P6" s="10">
        <f t="shared" si="0"/>
        <v>25.137000000000004</v>
      </c>
      <c r="Q6" s="10">
        <f t="shared" si="0"/>
        <v>22.401</v>
      </c>
      <c r="R6" s="10">
        <f t="shared" si="0"/>
        <v>20.064</v>
      </c>
      <c r="S6" s="10">
        <f t="shared" si="0"/>
        <v>12.198</v>
      </c>
      <c r="T6" s="10">
        <f t="shared" si="0"/>
        <v>16.074000000000002</v>
      </c>
      <c r="U6" s="10">
        <f t="shared" si="0"/>
        <v>17.100000000000001</v>
      </c>
      <c r="V6" s="10">
        <f t="shared" si="0"/>
        <v>13.452</v>
      </c>
      <c r="W6" s="10">
        <f t="shared" si="0"/>
        <v>25.992000000000004</v>
      </c>
      <c r="X6" s="10">
        <f t="shared" si="0"/>
        <v>23.883000000000003</v>
      </c>
      <c r="Y6" s="10">
        <f t="shared" si="0"/>
        <v>22.287000000000003</v>
      </c>
      <c r="Z6" s="10">
        <f t="shared" si="0"/>
        <v>30.153000000000002</v>
      </c>
      <c r="AA6" s="10">
        <f t="shared" si="0"/>
        <v>17.442</v>
      </c>
      <c r="AB6" s="10">
        <f t="shared" si="0"/>
        <v>18.126000000000001</v>
      </c>
      <c r="AC6" s="10">
        <f t="shared" si="0"/>
        <v>26.504999999999999</v>
      </c>
      <c r="AD6" s="10">
        <f t="shared" si="0"/>
        <v>20.064</v>
      </c>
      <c r="AE6" s="10">
        <f t="shared" si="0"/>
        <v>16.929000000000002</v>
      </c>
      <c r="AF6" s="10">
        <f t="shared" si="0"/>
        <v>23.769000000000002</v>
      </c>
      <c r="AG6" s="10">
        <f t="shared" si="0"/>
        <v>20.007000000000001</v>
      </c>
      <c r="AH6" s="10">
        <f t="shared" si="0"/>
        <v>17.442</v>
      </c>
      <c r="AI6" s="10">
        <f t="shared" si="0"/>
        <v>17.784000000000002</v>
      </c>
      <c r="AJ6" s="10">
        <f t="shared" si="0"/>
        <v>30.21</v>
      </c>
      <c r="AK6" s="10">
        <f t="shared" si="0"/>
        <v>19.38</v>
      </c>
      <c r="AL6" s="10">
        <f t="shared" si="0"/>
        <v>21.774000000000001</v>
      </c>
      <c r="AM6" s="27">
        <f t="shared" ref="AM6:AM8" si="1">SUM(D6:AL6)</f>
        <v>734.33100000000002</v>
      </c>
    </row>
    <row r="7" spans="2:39">
      <c r="B7" s="67" t="s">
        <v>42</v>
      </c>
      <c r="C7" s="68"/>
      <c r="D7" s="3">
        <v>16</v>
      </c>
      <c r="E7" s="3">
        <v>12</v>
      </c>
      <c r="F7" s="3">
        <v>7</v>
      </c>
      <c r="G7" s="3">
        <v>12</v>
      </c>
      <c r="H7" s="3">
        <v>5</v>
      </c>
      <c r="I7" s="3">
        <v>13</v>
      </c>
      <c r="J7" s="3">
        <v>28</v>
      </c>
      <c r="K7" s="3">
        <v>34</v>
      </c>
      <c r="L7" s="3">
        <v>25</v>
      </c>
      <c r="M7" s="3">
        <v>13</v>
      </c>
      <c r="N7" s="3">
        <v>22</v>
      </c>
      <c r="O7" s="3">
        <v>9</v>
      </c>
      <c r="P7" s="3">
        <v>17</v>
      </c>
      <c r="Q7" s="3">
        <v>20</v>
      </c>
      <c r="R7" s="3">
        <v>18</v>
      </c>
      <c r="S7" s="3">
        <v>20</v>
      </c>
      <c r="T7" s="3">
        <v>20</v>
      </c>
      <c r="U7" s="3">
        <v>16</v>
      </c>
      <c r="V7" s="3"/>
      <c r="W7" s="3">
        <v>18</v>
      </c>
      <c r="X7" s="3">
        <v>10</v>
      </c>
      <c r="Y7" s="3">
        <v>8</v>
      </c>
      <c r="Z7" s="3">
        <v>19</v>
      </c>
      <c r="AA7" s="3">
        <v>22</v>
      </c>
      <c r="AB7" s="3">
        <v>19</v>
      </c>
      <c r="AC7" s="3">
        <v>13</v>
      </c>
      <c r="AD7" s="3">
        <v>12</v>
      </c>
      <c r="AE7" s="3">
        <v>3</v>
      </c>
      <c r="AF7" s="3">
        <v>15</v>
      </c>
      <c r="AG7" s="3">
        <v>7</v>
      </c>
      <c r="AH7" s="3">
        <v>12</v>
      </c>
      <c r="AI7" s="3">
        <v>38</v>
      </c>
      <c r="AJ7" s="3">
        <v>3</v>
      </c>
      <c r="AK7" s="3">
        <v>15</v>
      </c>
      <c r="AL7" s="3">
        <v>6</v>
      </c>
      <c r="AM7" s="25">
        <f t="shared" si="1"/>
        <v>527</v>
      </c>
    </row>
    <row r="8" spans="2:39">
      <c r="B8" s="67" t="s">
        <v>41</v>
      </c>
      <c r="C8" s="68"/>
      <c r="D8" s="10">
        <f>(25*D7)/100</f>
        <v>4</v>
      </c>
      <c r="E8" s="10">
        <f>(25*E7)/100</f>
        <v>3</v>
      </c>
      <c r="F8" s="10">
        <f t="shared" ref="F8:AL8" si="2">(25*F7)/100</f>
        <v>1.75</v>
      </c>
      <c r="G8" s="10">
        <f t="shared" si="2"/>
        <v>3</v>
      </c>
      <c r="H8" s="10">
        <f t="shared" si="2"/>
        <v>1.25</v>
      </c>
      <c r="I8" s="10">
        <f t="shared" si="2"/>
        <v>3.25</v>
      </c>
      <c r="J8" s="10">
        <f t="shared" si="2"/>
        <v>7</v>
      </c>
      <c r="K8" s="10">
        <f t="shared" si="2"/>
        <v>8.5</v>
      </c>
      <c r="L8" s="10">
        <f t="shared" si="2"/>
        <v>6.25</v>
      </c>
      <c r="M8" s="10">
        <f t="shared" si="2"/>
        <v>3.25</v>
      </c>
      <c r="N8" s="10">
        <f t="shared" si="2"/>
        <v>5.5</v>
      </c>
      <c r="O8" s="10">
        <f t="shared" si="2"/>
        <v>2.25</v>
      </c>
      <c r="P8" s="10">
        <f t="shared" si="2"/>
        <v>4.25</v>
      </c>
      <c r="Q8" s="10">
        <f t="shared" si="2"/>
        <v>5</v>
      </c>
      <c r="R8" s="10">
        <f t="shared" si="2"/>
        <v>4.5</v>
      </c>
      <c r="S8" s="10">
        <f t="shared" si="2"/>
        <v>5</v>
      </c>
      <c r="T8" s="10">
        <f t="shared" si="2"/>
        <v>5</v>
      </c>
      <c r="U8" s="10">
        <f t="shared" si="2"/>
        <v>4</v>
      </c>
      <c r="V8" s="10">
        <f t="shared" si="2"/>
        <v>0</v>
      </c>
      <c r="W8" s="10">
        <f t="shared" si="2"/>
        <v>4.5</v>
      </c>
      <c r="X8" s="10">
        <f t="shared" si="2"/>
        <v>2.5</v>
      </c>
      <c r="Y8" s="10">
        <f t="shared" si="2"/>
        <v>2</v>
      </c>
      <c r="Z8" s="10">
        <f t="shared" si="2"/>
        <v>4.75</v>
      </c>
      <c r="AA8" s="10">
        <f t="shared" si="2"/>
        <v>5.5</v>
      </c>
      <c r="AB8" s="10">
        <f t="shared" si="2"/>
        <v>4.75</v>
      </c>
      <c r="AC8" s="10">
        <f t="shared" si="2"/>
        <v>3.25</v>
      </c>
      <c r="AD8" s="10">
        <f t="shared" si="2"/>
        <v>3</v>
      </c>
      <c r="AE8" s="10">
        <f t="shared" si="2"/>
        <v>0.75</v>
      </c>
      <c r="AF8" s="10">
        <f t="shared" si="2"/>
        <v>3.75</v>
      </c>
      <c r="AG8" s="10">
        <f t="shared" si="2"/>
        <v>1.75</v>
      </c>
      <c r="AH8" s="10">
        <f t="shared" si="2"/>
        <v>3</v>
      </c>
      <c r="AI8" s="10">
        <f t="shared" si="2"/>
        <v>9.5</v>
      </c>
      <c r="AJ8" s="10">
        <f t="shared" si="2"/>
        <v>0.75</v>
      </c>
      <c r="AK8" s="10">
        <f t="shared" si="2"/>
        <v>3.75</v>
      </c>
      <c r="AL8" s="10">
        <f t="shared" si="2"/>
        <v>1.5</v>
      </c>
      <c r="AM8" s="27">
        <f t="shared" si="1"/>
        <v>131.75</v>
      </c>
    </row>
    <row r="9" spans="2:39">
      <c r="B9" s="63" t="s">
        <v>43</v>
      </c>
      <c r="C9" s="64"/>
      <c r="D9" s="2">
        <f>D5+D7</f>
        <v>408</v>
      </c>
      <c r="E9" s="2">
        <f t="shared" ref="E9:AM9" si="3">E5+E7</f>
        <v>319</v>
      </c>
      <c r="F9" s="2">
        <f t="shared" si="3"/>
        <v>237</v>
      </c>
      <c r="G9" s="2">
        <f t="shared" si="3"/>
        <v>510</v>
      </c>
      <c r="H9" s="2">
        <f t="shared" si="3"/>
        <v>184</v>
      </c>
      <c r="I9" s="2">
        <f t="shared" si="3"/>
        <v>413</v>
      </c>
      <c r="J9" s="2">
        <f t="shared" si="3"/>
        <v>457</v>
      </c>
      <c r="K9" s="2">
        <f t="shared" si="3"/>
        <v>508</v>
      </c>
      <c r="L9" s="2">
        <f t="shared" si="3"/>
        <v>269</v>
      </c>
      <c r="M9" s="2">
        <f t="shared" si="3"/>
        <v>522</v>
      </c>
      <c r="N9" s="2">
        <f t="shared" si="3"/>
        <v>428</v>
      </c>
      <c r="O9" s="2">
        <f t="shared" si="3"/>
        <v>435</v>
      </c>
      <c r="P9" s="2">
        <f t="shared" si="3"/>
        <v>458</v>
      </c>
      <c r="Q9" s="2">
        <f t="shared" si="3"/>
        <v>413</v>
      </c>
      <c r="R9" s="2">
        <f t="shared" si="3"/>
        <v>370</v>
      </c>
      <c r="S9" s="2">
        <f t="shared" si="3"/>
        <v>234</v>
      </c>
      <c r="T9" s="2">
        <f t="shared" si="3"/>
        <v>302</v>
      </c>
      <c r="U9" s="2">
        <f t="shared" si="3"/>
        <v>316</v>
      </c>
      <c r="V9" s="2">
        <f t="shared" si="3"/>
        <v>236</v>
      </c>
      <c r="W9" s="2">
        <f t="shared" si="3"/>
        <v>474</v>
      </c>
      <c r="X9" s="2">
        <f t="shared" si="3"/>
        <v>429</v>
      </c>
      <c r="Y9" s="2">
        <f t="shared" si="3"/>
        <v>399</v>
      </c>
      <c r="Z9" s="2">
        <f t="shared" si="3"/>
        <v>548</v>
      </c>
      <c r="AA9" s="2">
        <f t="shared" si="3"/>
        <v>328</v>
      </c>
      <c r="AB9" s="2">
        <f t="shared" si="3"/>
        <v>337</v>
      </c>
      <c r="AC9" s="2">
        <f t="shared" si="3"/>
        <v>478</v>
      </c>
      <c r="AD9" s="2">
        <f t="shared" si="3"/>
        <v>364</v>
      </c>
      <c r="AE9" s="2">
        <f t="shared" si="3"/>
        <v>300</v>
      </c>
      <c r="AF9" s="2">
        <f t="shared" si="3"/>
        <v>432</v>
      </c>
      <c r="AG9" s="2">
        <f t="shared" si="3"/>
        <v>358</v>
      </c>
      <c r="AH9" s="2">
        <f t="shared" si="3"/>
        <v>318</v>
      </c>
      <c r="AI9" s="2">
        <f t="shared" si="3"/>
        <v>350</v>
      </c>
      <c r="AJ9" s="2">
        <f t="shared" si="3"/>
        <v>533</v>
      </c>
      <c r="AK9" s="2">
        <f t="shared" si="3"/>
        <v>355</v>
      </c>
      <c r="AL9" s="2">
        <f t="shared" si="3"/>
        <v>388</v>
      </c>
      <c r="AM9" s="26">
        <f t="shared" si="3"/>
        <v>13410</v>
      </c>
    </row>
    <row r="10" spans="2:39">
      <c r="B10" s="1"/>
      <c r="C10" s="1"/>
      <c r="D10" s="1"/>
    </row>
    <row r="11" spans="2:39" ht="27" customHeight="1">
      <c r="B11" s="61" t="s">
        <v>44</v>
      </c>
      <c r="C11" s="62"/>
      <c r="D11" s="11">
        <f>D6+D8</f>
        <v>26.344000000000001</v>
      </c>
      <c r="E11" s="11">
        <f t="shared" ref="E11:AM11" si="4">E6+E8</f>
        <v>20.499000000000002</v>
      </c>
      <c r="F11" s="11">
        <f t="shared" si="4"/>
        <v>14.86</v>
      </c>
      <c r="G11" s="11">
        <f t="shared" si="4"/>
        <v>31.385999999999999</v>
      </c>
      <c r="H11" s="11">
        <f t="shared" si="4"/>
        <v>11.453000000000001</v>
      </c>
      <c r="I11" s="11">
        <f t="shared" si="4"/>
        <v>26.05</v>
      </c>
      <c r="J11" s="11">
        <f t="shared" si="4"/>
        <v>31.453000000000003</v>
      </c>
      <c r="K11" s="11">
        <f t="shared" si="4"/>
        <v>35.518000000000001</v>
      </c>
      <c r="L11" s="11">
        <f t="shared" si="4"/>
        <v>20.158000000000001</v>
      </c>
      <c r="M11" s="11">
        <f t="shared" si="4"/>
        <v>32.263000000000005</v>
      </c>
      <c r="N11" s="11">
        <f t="shared" si="4"/>
        <v>28.642000000000003</v>
      </c>
      <c r="O11" s="11">
        <f t="shared" si="4"/>
        <v>26.532000000000004</v>
      </c>
      <c r="P11" s="11">
        <f t="shared" si="4"/>
        <v>29.387000000000004</v>
      </c>
      <c r="Q11" s="11">
        <f t="shared" si="4"/>
        <v>27.401</v>
      </c>
      <c r="R11" s="11">
        <f t="shared" si="4"/>
        <v>24.564</v>
      </c>
      <c r="S11" s="11">
        <f t="shared" si="4"/>
        <v>17.198</v>
      </c>
      <c r="T11" s="11">
        <f t="shared" si="4"/>
        <v>21.074000000000002</v>
      </c>
      <c r="U11" s="11">
        <f t="shared" si="4"/>
        <v>21.1</v>
      </c>
      <c r="V11" s="11">
        <f t="shared" si="4"/>
        <v>13.452</v>
      </c>
      <c r="W11" s="11">
        <f t="shared" si="4"/>
        <v>30.492000000000004</v>
      </c>
      <c r="X11" s="11">
        <f t="shared" si="4"/>
        <v>26.383000000000003</v>
      </c>
      <c r="Y11" s="11">
        <f t="shared" si="4"/>
        <v>24.287000000000003</v>
      </c>
      <c r="Z11" s="11">
        <f t="shared" si="4"/>
        <v>34.903000000000006</v>
      </c>
      <c r="AA11" s="11">
        <f t="shared" si="4"/>
        <v>22.942</v>
      </c>
      <c r="AB11" s="11">
        <f t="shared" si="4"/>
        <v>22.876000000000001</v>
      </c>
      <c r="AC11" s="11">
        <f t="shared" si="4"/>
        <v>29.754999999999999</v>
      </c>
      <c r="AD11" s="11">
        <f t="shared" si="4"/>
        <v>23.064</v>
      </c>
      <c r="AE11" s="11">
        <f t="shared" si="4"/>
        <v>17.679000000000002</v>
      </c>
      <c r="AF11" s="11">
        <f t="shared" si="4"/>
        <v>27.519000000000002</v>
      </c>
      <c r="AG11" s="11">
        <f t="shared" si="4"/>
        <v>21.757000000000001</v>
      </c>
      <c r="AH11" s="11">
        <f t="shared" si="4"/>
        <v>20.442</v>
      </c>
      <c r="AI11" s="11">
        <f t="shared" si="4"/>
        <v>27.284000000000002</v>
      </c>
      <c r="AJ11" s="11">
        <f t="shared" si="4"/>
        <v>30.96</v>
      </c>
      <c r="AK11" s="11">
        <f t="shared" si="4"/>
        <v>23.13</v>
      </c>
      <c r="AL11" s="11">
        <f t="shared" si="4"/>
        <v>23.274000000000001</v>
      </c>
      <c r="AM11" s="11">
        <f t="shared" si="4"/>
        <v>866.08100000000002</v>
      </c>
    </row>
    <row r="12" spans="2:39">
      <c r="D12" s="23">
        <v>1</v>
      </c>
      <c r="E12" s="23">
        <v>1</v>
      </c>
      <c r="F12" s="23">
        <v>1</v>
      </c>
      <c r="K12" s="23">
        <v>1</v>
      </c>
      <c r="M12" s="23">
        <v>1</v>
      </c>
      <c r="N12" s="23">
        <v>1</v>
      </c>
      <c r="P12" s="23">
        <v>1</v>
      </c>
      <c r="Q12" s="23">
        <v>1</v>
      </c>
      <c r="R12" s="23">
        <v>1</v>
      </c>
      <c r="S12" s="23">
        <v>1</v>
      </c>
      <c r="V12" s="23">
        <v>1</v>
      </c>
      <c r="W12" s="23">
        <v>1</v>
      </c>
      <c r="AD12" s="23">
        <v>1</v>
      </c>
      <c r="AF12" s="23">
        <v>1</v>
      </c>
      <c r="AI12" s="23">
        <v>1</v>
      </c>
      <c r="AJ12" s="23">
        <v>1</v>
      </c>
      <c r="AL12" s="23">
        <v>1</v>
      </c>
      <c r="AM12">
        <f>SUM(D12:AL12)</f>
        <v>17</v>
      </c>
    </row>
    <row r="13" spans="2:39">
      <c r="G13" s="19">
        <v>1</v>
      </c>
      <c r="H13" s="19">
        <v>1</v>
      </c>
      <c r="I13" s="19">
        <v>1</v>
      </c>
      <c r="J13" s="19">
        <v>1</v>
      </c>
      <c r="L13" s="19">
        <v>1</v>
      </c>
      <c r="O13" s="19">
        <v>1</v>
      </c>
      <c r="T13" s="19">
        <v>1</v>
      </c>
      <c r="U13" s="19">
        <v>1</v>
      </c>
      <c r="X13" s="19">
        <v>1</v>
      </c>
      <c r="Y13" s="19">
        <v>1</v>
      </c>
      <c r="Z13" s="19">
        <v>1</v>
      </c>
      <c r="AA13" s="19">
        <v>1</v>
      </c>
      <c r="AB13" s="19">
        <v>1</v>
      </c>
      <c r="AC13" s="19">
        <v>1</v>
      </c>
      <c r="AE13" s="19">
        <v>1</v>
      </c>
      <c r="AG13" s="19">
        <v>1</v>
      </c>
      <c r="AH13" s="19">
        <v>1</v>
      </c>
      <c r="AK13" s="19">
        <v>1</v>
      </c>
      <c r="AM13">
        <f>SUM(D13:AL13)</f>
        <v>18</v>
      </c>
    </row>
    <row r="14" spans="2:39" ht="15.75" thickBot="1"/>
    <row r="15" spans="2:39" ht="75">
      <c r="B15" s="1"/>
      <c r="C15" s="1"/>
      <c r="D15" s="1"/>
      <c r="E15" s="7" t="s">
        <v>45</v>
      </c>
      <c r="F15" s="14">
        <f>AM5</f>
        <v>12883</v>
      </c>
    </row>
    <row r="16" spans="2:39" ht="45.75" thickBot="1">
      <c r="B16" s="1"/>
      <c r="C16" s="1"/>
      <c r="D16" s="1"/>
      <c r="E16" s="9" t="s">
        <v>46</v>
      </c>
      <c r="F16" s="13">
        <f>AM6</f>
        <v>734.33100000000002</v>
      </c>
    </row>
    <row r="17" spans="2:6" ht="60.75" thickBot="1">
      <c r="B17" s="7" t="s">
        <v>47</v>
      </c>
      <c r="C17" s="8">
        <f>AM9</f>
        <v>13410</v>
      </c>
      <c r="D17" s="29">
        <v>100</v>
      </c>
      <c r="E17" s="1"/>
      <c r="F17" s="1"/>
    </row>
    <row r="18" spans="2:6" ht="75.75" thickBot="1">
      <c r="B18" s="9" t="s">
        <v>48</v>
      </c>
      <c r="C18" s="14">
        <f>AM11</f>
        <v>866.08100000000002</v>
      </c>
      <c r="D18" s="29">
        <f>C18*D17/C17</f>
        <v>6.4584712900820289</v>
      </c>
      <c r="E18" s="7" t="s">
        <v>49</v>
      </c>
      <c r="F18" s="8">
        <f>AM7</f>
        <v>527</v>
      </c>
    </row>
    <row r="19" spans="2:6" ht="45.75" thickBot="1">
      <c r="B19" s="1"/>
      <c r="C19" s="1"/>
      <c r="D19" s="1"/>
      <c r="E19" s="9" t="s">
        <v>46</v>
      </c>
      <c r="F19" s="13">
        <f>AM8</f>
        <v>131.75</v>
      </c>
    </row>
    <row r="20" spans="2:6" s="35" customFormat="1">
      <c r="B20" s="32"/>
      <c r="C20" s="32"/>
      <c r="D20" s="32"/>
      <c r="E20" s="33"/>
      <c r="F20" s="34"/>
    </row>
    <row r="21" spans="2:6" s="35" customFormat="1">
      <c r="B21" s="32"/>
      <c r="C21" s="32"/>
      <c r="D21" s="32"/>
      <c r="E21" s="33"/>
      <c r="F21" s="34"/>
    </row>
    <row r="22" spans="2:6">
      <c r="C22" s="22"/>
    </row>
    <row r="23" spans="2:6">
      <c r="E23" s="22"/>
    </row>
    <row r="24" spans="2:6">
      <c r="B24" s="5" t="s">
        <v>59</v>
      </c>
      <c r="C24" s="20">
        <f>D11+E11+F11+K11+M11+N11+P11+Q11+R11+S11+AI11+V11+W11+AD11+AF11+AJ11+AL11</f>
        <v>432.721</v>
      </c>
      <c r="D24" s="22"/>
    </row>
    <row r="25" spans="2:6">
      <c r="B25" s="4" t="s">
        <v>58</v>
      </c>
      <c r="C25" s="20">
        <f>G11+H11+I11+J11+L11+O11+T11+X11+Y11+Z11+AA11+AB11+AC11+AE11+AG11+AH11+U11+AK11</f>
        <v>433.36000000000007</v>
      </c>
      <c r="F25" s="22"/>
    </row>
  </sheetData>
  <mergeCells count="7">
    <mergeCell ref="B11:C11"/>
    <mergeCell ref="B4:C4"/>
    <mergeCell ref="B5:C5"/>
    <mergeCell ref="B6:C6"/>
    <mergeCell ref="B7:C7"/>
    <mergeCell ref="B8:C8"/>
    <mergeCell ref="B9:C9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30328-BBE0-4AF9-B07A-3A90FAB1912E}">
  <dimension ref="B4:AO25"/>
  <sheetViews>
    <sheetView topLeftCell="AC1" workbookViewId="0">
      <selection activeCell="D6" sqref="D6"/>
    </sheetView>
  </sheetViews>
  <sheetFormatPr defaultColWidth="11.42578125" defaultRowHeight="15"/>
  <cols>
    <col min="3" max="3" width="11.42578125" bestFit="1" customWidth="1"/>
  </cols>
  <sheetData>
    <row r="4" spans="2:41" ht="15" customHeight="1">
      <c r="B4" s="63" t="s">
        <v>0</v>
      </c>
      <c r="C4" s="64"/>
      <c r="D4" s="36" t="s">
        <v>29</v>
      </c>
      <c r="E4" s="36" t="s">
        <v>56</v>
      </c>
      <c r="F4" s="36" t="s">
        <v>12</v>
      </c>
      <c r="G4" s="36" t="s">
        <v>8</v>
      </c>
      <c r="H4" s="36" t="s">
        <v>18</v>
      </c>
      <c r="I4" s="36" t="s">
        <v>34</v>
      </c>
      <c r="J4" s="36" t="s">
        <v>33</v>
      </c>
      <c r="K4" s="36" t="s">
        <v>60</v>
      </c>
      <c r="L4" s="36" t="s">
        <v>24</v>
      </c>
      <c r="M4" s="36" t="s">
        <v>28</v>
      </c>
      <c r="N4" s="36" t="s">
        <v>13</v>
      </c>
      <c r="O4" s="36" t="s">
        <v>2</v>
      </c>
      <c r="P4" s="36" t="s">
        <v>6</v>
      </c>
      <c r="Q4" s="36" t="s">
        <v>32</v>
      </c>
      <c r="R4" s="36" t="s">
        <v>25</v>
      </c>
      <c r="S4" s="36" t="s">
        <v>23</v>
      </c>
      <c r="T4" s="36" t="s">
        <v>57</v>
      </c>
      <c r="U4" s="36" t="s">
        <v>10</v>
      </c>
      <c r="V4" s="36" t="s">
        <v>35</v>
      </c>
      <c r="W4" s="36" t="s">
        <v>16</v>
      </c>
      <c r="X4" s="36" t="s">
        <v>36</v>
      </c>
      <c r="Y4" s="36" t="s">
        <v>5</v>
      </c>
      <c r="Z4" s="36" t="s">
        <v>53</v>
      </c>
      <c r="AA4" s="36" t="s">
        <v>22</v>
      </c>
      <c r="AB4" s="36" t="s">
        <v>7</v>
      </c>
      <c r="AC4" s="36" t="s">
        <v>38</v>
      </c>
      <c r="AD4" s="36" t="s">
        <v>37</v>
      </c>
      <c r="AE4" s="36" t="s">
        <v>20</v>
      </c>
      <c r="AF4" s="36" t="s">
        <v>55</v>
      </c>
      <c r="AG4" s="36" t="s">
        <v>3</v>
      </c>
      <c r="AH4" s="36" t="s">
        <v>30</v>
      </c>
      <c r="AI4" s="36" t="s">
        <v>11</v>
      </c>
      <c r="AJ4" s="36" t="s">
        <v>14</v>
      </c>
      <c r="AK4" s="36" t="s">
        <v>1</v>
      </c>
      <c r="AL4" s="36" t="s">
        <v>61</v>
      </c>
      <c r="AM4" s="36" t="s">
        <v>19</v>
      </c>
      <c r="AN4" s="36" t="s">
        <v>62</v>
      </c>
      <c r="AO4" s="2" t="s">
        <v>39</v>
      </c>
    </row>
    <row r="5" spans="2:41">
      <c r="B5" s="65" t="s">
        <v>40</v>
      </c>
      <c r="C5" s="66"/>
      <c r="D5" s="3">
        <v>690</v>
      </c>
      <c r="E5" s="3">
        <v>364</v>
      </c>
      <c r="F5" s="3">
        <v>518</v>
      </c>
      <c r="G5" s="3">
        <v>560</v>
      </c>
      <c r="H5" s="3">
        <v>519</v>
      </c>
      <c r="I5" s="3">
        <v>511</v>
      </c>
      <c r="J5" s="3">
        <v>509</v>
      </c>
      <c r="K5" s="3">
        <v>544</v>
      </c>
      <c r="L5" s="3">
        <v>486</v>
      </c>
      <c r="M5" s="3">
        <v>489</v>
      </c>
      <c r="N5" s="3">
        <v>456</v>
      </c>
      <c r="O5" s="3">
        <v>445</v>
      </c>
      <c r="P5" s="3">
        <v>467</v>
      </c>
      <c r="Q5" s="3">
        <v>393</v>
      </c>
      <c r="R5" s="3">
        <v>480</v>
      </c>
      <c r="S5" s="3">
        <v>391</v>
      </c>
      <c r="T5" s="3">
        <v>444</v>
      </c>
      <c r="U5" s="3">
        <v>438</v>
      </c>
      <c r="V5" s="3">
        <v>413</v>
      </c>
      <c r="W5" s="3">
        <v>409</v>
      </c>
      <c r="X5" s="3">
        <v>399</v>
      </c>
      <c r="Y5" s="3">
        <v>388</v>
      </c>
      <c r="Z5" s="3">
        <v>412</v>
      </c>
      <c r="AA5" s="3">
        <v>367</v>
      </c>
      <c r="AB5" s="3">
        <v>400</v>
      </c>
      <c r="AC5" s="3">
        <v>342</v>
      </c>
      <c r="AD5" s="3">
        <v>363</v>
      </c>
      <c r="AE5" s="3">
        <v>376</v>
      </c>
      <c r="AF5" s="3">
        <v>371</v>
      </c>
      <c r="AG5" s="3">
        <v>339</v>
      </c>
      <c r="AH5" s="3">
        <v>314</v>
      </c>
      <c r="AI5" s="3">
        <v>265</v>
      </c>
      <c r="AJ5" s="3">
        <v>221</v>
      </c>
      <c r="AK5" s="3">
        <v>183</v>
      </c>
      <c r="AL5" s="3">
        <v>79</v>
      </c>
      <c r="AM5" s="25">
        <v>28</v>
      </c>
      <c r="AN5">
        <v>5</v>
      </c>
      <c r="AO5" s="25">
        <f>SUM(D5:AN5)</f>
        <v>14378</v>
      </c>
    </row>
    <row r="6" spans="2:41">
      <c r="B6" s="65" t="s">
        <v>41</v>
      </c>
      <c r="C6" s="66"/>
      <c r="D6" s="10">
        <f>(5.7*D5)/100</f>
        <v>39.33</v>
      </c>
      <c r="E6" s="10">
        <f t="shared" ref="E6:AN6" si="0">(5.7*E5)/100</f>
        <v>20.748000000000001</v>
      </c>
      <c r="F6" s="10">
        <f t="shared" si="0"/>
        <v>29.526</v>
      </c>
      <c r="G6" s="10">
        <f t="shared" si="0"/>
        <v>31.92</v>
      </c>
      <c r="H6" s="10">
        <f t="shared" si="0"/>
        <v>29.583000000000002</v>
      </c>
      <c r="I6" s="10">
        <f t="shared" si="0"/>
        <v>29.127000000000002</v>
      </c>
      <c r="J6" s="10">
        <f t="shared" si="0"/>
        <v>29.013000000000002</v>
      </c>
      <c r="K6" s="10">
        <f t="shared" si="0"/>
        <v>31.008000000000003</v>
      </c>
      <c r="L6" s="10">
        <f t="shared" si="0"/>
        <v>27.702000000000002</v>
      </c>
      <c r="M6" s="10">
        <f t="shared" si="0"/>
        <v>27.873000000000001</v>
      </c>
      <c r="N6" s="10">
        <f t="shared" si="0"/>
        <v>25.992000000000004</v>
      </c>
      <c r="O6" s="10">
        <f t="shared" si="0"/>
        <v>25.364999999999998</v>
      </c>
      <c r="P6" s="10">
        <f t="shared" si="0"/>
        <v>26.619</v>
      </c>
      <c r="Q6" s="10">
        <f t="shared" si="0"/>
        <v>22.401</v>
      </c>
      <c r="R6" s="10">
        <f t="shared" si="0"/>
        <v>27.36</v>
      </c>
      <c r="S6" s="10">
        <f t="shared" si="0"/>
        <v>22.287000000000003</v>
      </c>
      <c r="T6" s="10">
        <f t="shared" si="0"/>
        <v>25.308000000000003</v>
      </c>
      <c r="U6" s="10">
        <f t="shared" si="0"/>
        <v>24.965999999999998</v>
      </c>
      <c r="V6" s="10">
        <f t="shared" si="0"/>
        <v>23.541</v>
      </c>
      <c r="W6" s="10">
        <f t="shared" si="0"/>
        <v>23.313000000000002</v>
      </c>
      <c r="X6" s="10">
        <f t="shared" si="0"/>
        <v>22.743000000000002</v>
      </c>
      <c r="Y6" s="10">
        <f t="shared" si="0"/>
        <v>22.116</v>
      </c>
      <c r="Z6" s="10">
        <f t="shared" si="0"/>
        <v>23.484000000000002</v>
      </c>
      <c r="AA6" s="10">
        <f t="shared" si="0"/>
        <v>20.919</v>
      </c>
      <c r="AB6" s="10">
        <f t="shared" si="0"/>
        <v>22.8</v>
      </c>
      <c r="AC6" s="10">
        <f t="shared" si="0"/>
        <v>19.494</v>
      </c>
      <c r="AD6" s="10">
        <f t="shared" si="0"/>
        <v>20.690999999999999</v>
      </c>
      <c r="AE6" s="10">
        <f t="shared" si="0"/>
        <v>21.432000000000002</v>
      </c>
      <c r="AF6" s="10">
        <f t="shared" si="0"/>
        <v>21.147000000000002</v>
      </c>
      <c r="AG6" s="10">
        <f t="shared" si="0"/>
        <v>19.323</v>
      </c>
      <c r="AH6" s="10">
        <f t="shared" si="0"/>
        <v>17.898</v>
      </c>
      <c r="AI6" s="10">
        <f t="shared" si="0"/>
        <v>15.105</v>
      </c>
      <c r="AJ6" s="10">
        <f t="shared" si="0"/>
        <v>12.597000000000001</v>
      </c>
      <c r="AK6" s="10">
        <f t="shared" si="0"/>
        <v>10.431000000000001</v>
      </c>
      <c r="AL6" s="10">
        <f t="shared" si="0"/>
        <v>4.5030000000000001</v>
      </c>
      <c r="AM6" s="10">
        <f t="shared" si="0"/>
        <v>1.5959999999999999</v>
      </c>
      <c r="AN6" s="10">
        <f t="shared" si="0"/>
        <v>0.28499999999999998</v>
      </c>
      <c r="AO6" s="25">
        <f t="shared" ref="AO6:AO9" si="1">SUM(D6:AN6)</f>
        <v>819.54600000000028</v>
      </c>
    </row>
    <row r="7" spans="2:41">
      <c r="B7" s="67" t="s">
        <v>42</v>
      </c>
      <c r="C7" s="68"/>
      <c r="D7" s="3">
        <v>17</v>
      </c>
      <c r="E7" s="3">
        <v>80</v>
      </c>
      <c r="F7" s="3">
        <v>31</v>
      </c>
      <c r="G7" s="3">
        <v>20</v>
      </c>
      <c r="H7" s="3">
        <v>27</v>
      </c>
      <c r="I7" s="3">
        <v>18</v>
      </c>
      <c r="J7" s="3">
        <v>17</v>
      </c>
      <c r="K7" s="3">
        <v>8</v>
      </c>
      <c r="L7" s="3">
        <v>20</v>
      </c>
      <c r="M7" s="3">
        <v>10</v>
      </c>
      <c r="N7" s="3">
        <v>14</v>
      </c>
      <c r="O7" s="3">
        <v>16</v>
      </c>
      <c r="P7" s="3">
        <v>10</v>
      </c>
      <c r="Q7" s="3">
        <v>27</v>
      </c>
      <c r="R7" s="3">
        <v>5</v>
      </c>
      <c r="S7" s="3">
        <v>27</v>
      </c>
      <c r="T7" s="3">
        <v>13</v>
      </c>
      <c r="U7" s="3">
        <v>12</v>
      </c>
      <c r="V7" s="3">
        <v>11</v>
      </c>
      <c r="W7" s="3">
        <v>11</v>
      </c>
      <c r="X7" s="3">
        <v>11</v>
      </c>
      <c r="Y7" s="3">
        <v>12</v>
      </c>
      <c r="Z7" s="3">
        <v>6</v>
      </c>
      <c r="AA7" s="3">
        <v>17</v>
      </c>
      <c r="AB7" s="3">
        <v>7</v>
      </c>
      <c r="AC7" s="3">
        <v>18</v>
      </c>
      <c r="AD7" s="3">
        <v>11</v>
      </c>
      <c r="AE7" s="3">
        <v>7</v>
      </c>
      <c r="AF7" s="3">
        <v>4</v>
      </c>
      <c r="AG7" s="3">
        <v>10</v>
      </c>
      <c r="AH7" s="3">
        <v>13</v>
      </c>
      <c r="AI7" s="3">
        <v>13</v>
      </c>
      <c r="AJ7" s="3">
        <v>12</v>
      </c>
      <c r="AK7" s="3">
        <v>12</v>
      </c>
      <c r="AL7" s="3">
        <v>6</v>
      </c>
      <c r="AM7" s="25">
        <v>5</v>
      </c>
      <c r="AO7" s="25">
        <f t="shared" si="1"/>
        <v>558</v>
      </c>
    </row>
    <row r="8" spans="2:41">
      <c r="B8" s="67" t="s">
        <v>41</v>
      </c>
      <c r="C8" s="68"/>
      <c r="D8" s="10">
        <f>(23*D7)/100</f>
        <v>3.91</v>
      </c>
      <c r="E8" s="10">
        <f t="shared" ref="E8:AN8" si="2">(23*E7)/100</f>
        <v>18.399999999999999</v>
      </c>
      <c r="F8" s="10">
        <f t="shared" si="2"/>
        <v>7.13</v>
      </c>
      <c r="G8" s="10">
        <f t="shared" si="2"/>
        <v>4.5999999999999996</v>
      </c>
      <c r="H8" s="10">
        <f t="shared" si="2"/>
        <v>6.21</v>
      </c>
      <c r="I8" s="10">
        <f t="shared" si="2"/>
        <v>4.1399999999999997</v>
      </c>
      <c r="J8" s="10">
        <f t="shared" si="2"/>
        <v>3.91</v>
      </c>
      <c r="K8" s="10">
        <f t="shared" si="2"/>
        <v>1.84</v>
      </c>
      <c r="L8" s="10">
        <f t="shared" si="2"/>
        <v>4.5999999999999996</v>
      </c>
      <c r="M8" s="10">
        <f t="shared" si="2"/>
        <v>2.2999999999999998</v>
      </c>
      <c r="N8" s="10">
        <f t="shared" si="2"/>
        <v>3.22</v>
      </c>
      <c r="O8" s="10">
        <f t="shared" si="2"/>
        <v>3.68</v>
      </c>
      <c r="P8" s="10">
        <f t="shared" si="2"/>
        <v>2.2999999999999998</v>
      </c>
      <c r="Q8" s="10">
        <f t="shared" si="2"/>
        <v>6.21</v>
      </c>
      <c r="R8" s="10">
        <f t="shared" si="2"/>
        <v>1.1499999999999999</v>
      </c>
      <c r="S8" s="10">
        <f t="shared" si="2"/>
        <v>6.21</v>
      </c>
      <c r="T8" s="10">
        <f t="shared" si="2"/>
        <v>2.99</v>
      </c>
      <c r="U8" s="10">
        <f t="shared" si="2"/>
        <v>2.76</v>
      </c>
      <c r="V8" s="10">
        <f t="shared" si="2"/>
        <v>2.5299999999999998</v>
      </c>
      <c r="W8" s="10">
        <f t="shared" si="2"/>
        <v>2.5299999999999998</v>
      </c>
      <c r="X8" s="10">
        <f t="shared" si="2"/>
        <v>2.5299999999999998</v>
      </c>
      <c r="Y8" s="10">
        <f t="shared" si="2"/>
        <v>2.76</v>
      </c>
      <c r="Z8" s="10">
        <f t="shared" si="2"/>
        <v>1.38</v>
      </c>
      <c r="AA8" s="10">
        <f t="shared" si="2"/>
        <v>3.91</v>
      </c>
      <c r="AB8" s="10">
        <f t="shared" si="2"/>
        <v>1.61</v>
      </c>
      <c r="AC8" s="10">
        <f t="shared" si="2"/>
        <v>4.1399999999999997</v>
      </c>
      <c r="AD8" s="10">
        <f t="shared" si="2"/>
        <v>2.5299999999999998</v>
      </c>
      <c r="AE8" s="10">
        <f t="shared" si="2"/>
        <v>1.61</v>
      </c>
      <c r="AF8" s="10">
        <f t="shared" si="2"/>
        <v>0.92</v>
      </c>
      <c r="AG8" s="10">
        <f t="shared" si="2"/>
        <v>2.2999999999999998</v>
      </c>
      <c r="AH8" s="10">
        <f t="shared" si="2"/>
        <v>2.99</v>
      </c>
      <c r="AI8" s="10">
        <f t="shared" si="2"/>
        <v>2.99</v>
      </c>
      <c r="AJ8" s="10">
        <f t="shared" si="2"/>
        <v>2.76</v>
      </c>
      <c r="AK8" s="10">
        <f t="shared" si="2"/>
        <v>2.76</v>
      </c>
      <c r="AL8" s="10">
        <f t="shared" si="2"/>
        <v>1.38</v>
      </c>
      <c r="AM8" s="10">
        <f t="shared" si="2"/>
        <v>1.1499999999999999</v>
      </c>
      <c r="AN8" s="10">
        <f t="shared" si="2"/>
        <v>0</v>
      </c>
      <c r="AO8" s="25">
        <f t="shared" si="1"/>
        <v>128.33999999999997</v>
      </c>
    </row>
    <row r="9" spans="2:41">
      <c r="B9" s="63" t="s">
        <v>43</v>
      </c>
      <c r="C9" s="64"/>
      <c r="D9" s="2">
        <f>D5+D7</f>
        <v>707</v>
      </c>
      <c r="E9" s="2">
        <f t="shared" ref="E9:AN9" si="3">E5+E7</f>
        <v>444</v>
      </c>
      <c r="F9" s="2">
        <f t="shared" si="3"/>
        <v>549</v>
      </c>
      <c r="G9" s="2">
        <f t="shared" si="3"/>
        <v>580</v>
      </c>
      <c r="H9" s="2">
        <f t="shared" si="3"/>
        <v>546</v>
      </c>
      <c r="I9" s="2">
        <f t="shared" si="3"/>
        <v>529</v>
      </c>
      <c r="J9" s="2">
        <f t="shared" si="3"/>
        <v>526</v>
      </c>
      <c r="K9" s="2">
        <f t="shared" si="3"/>
        <v>552</v>
      </c>
      <c r="L9" s="2">
        <f t="shared" si="3"/>
        <v>506</v>
      </c>
      <c r="M9" s="2">
        <f t="shared" si="3"/>
        <v>499</v>
      </c>
      <c r="N9" s="2">
        <f t="shared" si="3"/>
        <v>470</v>
      </c>
      <c r="O9" s="2">
        <f t="shared" si="3"/>
        <v>461</v>
      </c>
      <c r="P9" s="2">
        <f t="shared" si="3"/>
        <v>477</v>
      </c>
      <c r="Q9" s="2">
        <f t="shared" si="3"/>
        <v>420</v>
      </c>
      <c r="R9" s="2">
        <f t="shared" si="3"/>
        <v>485</v>
      </c>
      <c r="S9" s="2">
        <f t="shared" si="3"/>
        <v>418</v>
      </c>
      <c r="T9" s="2">
        <f t="shared" si="3"/>
        <v>457</v>
      </c>
      <c r="U9" s="2">
        <f t="shared" si="3"/>
        <v>450</v>
      </c>
      <c r="V9" s="2">
        <f t="shared" si="3"/>
        <v>424</v>
      </c>
      <c r="W9" s="2">
        <f t="shared" si="3"/>
        <v>420</v>
      </c>
      <c r="X9" s="2">
        <f t="shared" si="3"/>
        <v>410</v>
      </c>
      <c r="Y9" s="2">
        <f t="shared" si="3"/>
        <v>400</v>
      </c>
      <c r="Z9" s="2">
        <f t="shared" si="3"/>
        <v>418</v>
      </c>
      <c r="AA9" s="2">
        <f t="shared" si="3"/>
        <v>384</v>
      </c>
      <c r="AB9" s="2">
        <f t="shared" si="3"/>
        <v>407</v>
      </c>
      <c r="AC9" s="2">
        <f t="shared" si="3"/>
        <v>360</v>
      </c>
      <c r="AD9" s="2">
        <f t="shared" si="3"/>
        <v>374</v>
      </c>
      <c r="AE9" s="2">
        <f t="shared" si="3"/>
        <v>383</v>
      </c>
      <c r="AF9" s="2">
        <f t="shared" si="3"/>
        <v>375</v>
      </c>
      <c r="AG9" s="2">
        <f t="shared" si="3"/>
        <v>349</v>
      </c>
      <c r="AH9" s="2">
        <f t="shared" si="3"/>
        <v>327</v>
      </c>
      <c r="AI9" s="2">
        <f t="shared" si="3"/>
        <v>278</v>
      </c>
      <c r="AJ9" s="2">
        <f t="shared" si="3"/>
        <v>233</v>
      </c>
      <c r="AK9" s="2">
        <f t="shared" si="3"/>
        <v>195</v>
      </c>
      <c r="AL9" s="2">
        <f t="shared" si="3"/>
        <v>85</v>
      </c>
      <c r="AM9" s="2">
        <f t="shared" si="3"/>
        <v>33</v>
      </c>
      <c r="AN9" s="2">
        <f t="shared" si="3"/>
        <v>5</v>
      </c>
      <c r="AO9" s="37">
        <f t="shared" si="1"/>
        <v>14936</v>
      </c>
    </row>
    <row r="10" spans="2:41">
      <c r="B10" s="1"/>
      <c r="C10" s="1"/>
      <c r="D10" s="1"/>
    </row>
    <row r="11" spans="2:41" ht="27" customHeight="1">
      <c r="B11" s="61" t="s">
        <v>44</v>
      </c>
      <c r="C11" s="62"/>
      <c r="D11" s="11">
        <f>D6+D8</f>
        <v>43.239999999999995</v>
      </c>
      <c r="E11" s="11">
        <f t="shared" ref="E11:AN11" si="4">E6+E8</f>
        <v>39.147999999999996</v>
      </c>
      <c r="F11" s="11">
        <f t="shared" si="4"/>
        <v>36.655999999999999</v>
      </c>
      <c r="G11" s="11">
        <f t="shared" si="4"/>
        <v>36.520000000000003</v>
      </c>
      <c r="H11" s="11">
        <f t="shared" si="4"/>
        <v>35.792999999999999</v>
      </c>
      <c r="I11" s="11">
        <f t="shared" si="4"/>
        <v>33.267000000000003</v>
      </c>
      <c r="J11" s="11">
        <f t="shared" si="4"/>
        <v>32.923000000000002</v>
      </c>
      <c r="K11" s="11">
        <f t="shared" si="4"/>
        <v>32.848000000000006</v>
      </c>
      <c r="L11" s="11">
        <f t="shared" si="4"/>
        <v>32.302</v>
      </c>
      <c r="M11" s="11">
        <f t="shared" si="4"/>
        <v>30.173000000000002</v>
      </c>
      <c r="N11" s="11">
        <f t="shared" si="4"/>
        <v>29.212000000000003</v>
      </c>
      <c r="O11" s="11">
        <f t="shared" si="4"/>
        <v>29.044999999999998</v>
      </c>
      <c r="P11" s="11">
        <f t="shared" si="4"/>
        <v>28.919</v>
      </c>
      <c r="Q11" s="11">
        <f t="shared" si="4"/>
        <v>28.611000000000001</v>
      </c>
      <c r="R11" s="11">
        <f t="shared" si="4"/>
        <v>28.509999999999998</v>
      </c>
      <c r="S11" s="11">
        <f t="shared" si="4"/>
        <v>28.497000000000003</v>
      </c>
      <c r="T11" s="11">
        <f t="shared" si="4"/>
        <v>28.298000000000002</v>
      </c>
      <c r="U11" s="11">
        <f t="shared" si="4"/>
        <v>27.725999999999999</v>
      </c>
      <c r="V11" s="11">
        <f t="shared" si="4"/>
        <v>26.071000000000002</v>
      </c>
      <c r="W11" s="11">
        <f t="shared" si="4"/>
        <v>25.843000000000004</v>
      </c>
      <c r="X11" s="11">
        <f t="shared" si="4"/>
        <v>25.273000000000003</v>
      </c>
      <c r="Y11" s="11">
        <f t="shared" si="4"/>
        <v>24.875999999999998</v>
      </c>
      <c r="Z11" s="11">
        <f t="shared" si="4"/>
        <v>24.864000000000001</v>
      </c>
      <c r="AA11" s="11">
        <f t="shared" si="4"/>
        <v>24.829000000000001</v>
      </c>
      <c r="AB11" s="11">
        <f t="shared" si="4"/>
        <v>24.41</v>
      </c>
      <c r="AC11" s="11">
        <f t="shared" si="4"/>
        <v>23.634</v>
      </c>
      <c r="AD11" s="11">
        <f t="shared" si="4"/>
        <v>23.221</v>
      </c>
      <c r="AE11" s="11">
        <f t="shared" si="4"/>
        <v>23.042000000000002</v>
      </c>
      <c r="AF11" s="11">
        <f t="shared" si="4"/>
        <v>22.067000000000004</v>
      </c>
      <c r="AG11" s="11">
        <f t="shared" si="4"/>
        <v>21.623000000000001</v>
      </c>
      <c r="AH11" s="11">
        <f t="shared" si="4"/>
        <v>20.887999999999998</v>
      </c>
      <c r="AI11" s="11">
        <f t="shared" si="4"/>
        <v>18.094999999999999</v>
      </c>
      <c r="AJ11" s="11">
        <f t="shared" si="4"/>
        <v>15.357000000000001</v>
      </c>
      <c r="AK11" s="11">
        <f t="shared" si="4"/>
        <v>13.191000000000001</v>
      </c>
      <c r="AL11" s="11">
        <f t="shared" si="4"/>
        <v>5.883</v>
      </c>
      <c r="AM11" s="11">
        <f t="shared" si="4"/>
        <v>2.7459999999999996</v>
      </c>
      <c r="AN11" s="11">
        <f t="shared" si="4"/>
        <v>0.28499999999999998</v>
      </c>
      <c r="AO11" s="11">
        <f t="shared" ref="AO11" si="5">AO6+AO8</f>
        <v>947.88600000000019</v>
      </c>
    </row>
    <row r="12" spans="2:41">
      <c r="D12" s="19">
        <v>1</v>
      </c>
      <c r="F12" s="19">
        <v>1</v>
      </c>
      <c r="H12" s="19">
        <v>1</v>
      </c>
      <c r="J12" s="19">
        <v>1</v>
      </c>
      <c r="L12" s="19">
        <v>1</v>
      </c>
      <c r="P12" s="19">
        <v>1</v>
      </c>
      <c r="R12" s="19">
        <v>1</v>
      </c>
      <c r="T12" s="19">
        <v>1</v>
      </c>
      <c r="V12" s="19">
        <v>1</v>
      </c>
      <c r="X12" s="19">
        <v>1</v>
      </c>
      <c r="Z12" s="19">
        <v>1</v>
      </c>
      <c r="AB12" s="19">
        <v>1</v>
      </c>
      <c r="AD12" s="19">
        <v>1</v>
      </c>
      <c r="AF12" s="19">
        <v>1</v>
      </c>
      <c r="AH12" s="19">
        <v>1</v>
      </c>
      <c r="AI12" s="19">
        <v>1</v>
      </c>
      <c r="AJ12" s="19">
        <v>1</v>
      </c>
      <c r="AL12" s="19">
        <v>1</v>
      </c>
      <c r="AN12" s="19">
        <v>1</v>
      </c>
    </row>
    <row r="13" spans="2:41">
      <c r="E13" s="23">
        <v>1</v>
      </c>
      <c r="G13" s="23">
        <v>1</v>
      </c>
      <c r="I13" s="23">
        <v>1</v>
      </c>
      <c r="K13" s="23">
        <v>1</v>
      </c>
      <c r="M13" s="23">
        <v>1</v>
      </c>
      <c r="N13" s="23">
        <v>1</v>
      </c>
      <c r="O13" s="23">
        <v>1</v>
      </c>
      <c r="Q13" s="23">
        <v>1</v>
      </c>
      <c r="S13" s="23">
        <v>1</v>
      </c>
      <c r="U13" s="23">
        <v>1</v>
      </c>
      <c r="W13" s="23">
        <v>1</v>
      </c>
      <c r="Y13" s="23">
        <v>1</v>
      </c>
      <c r="AA13" s="23">
        <v>1</v>
      </c>
      <c r="AC13" s="23">
        <v>1</v>
      </c>
      <c r="AE13" s="23">
        <v>1</v>
      </c>
      <c r="AG13" s="23">
        <v>1</v>
      </c>
      <c r="AK13" s="23">
        <v>1</v>
      </c>
      <c r="AM13" s="23">
        <v>1</v>
      </c>
      <c r="AO13" s="23">
        <v>1</v>
      </c>
    </row>
    <row r="14" spans="2:41" ht="15.75" thickBot="1"/>
    <row r="15" spans="2:41" ht="75">
      <c r="B15" s="1"/>
      <c r="C15" s="1"/>
      <c r="D15" s="1"/>
      <c r="E15" s="7" t="s">
        <v>45</v>
      </c>
      <c r="F15" s="14">
        <f>AM5</f>
        <v>28</v>
      </c>
    </row>
    <row r="16" spans="2:41" ht="45.75" thickBot="1">
      <c r="B16" s="1"/>
      <c r="C16" s="1"/>
      <c r="D16" s="1"/>
      <c r="E16" s="9" t="s">
        <v>46</v>
      </c>
      <c r="F16" s="13">
        <f>AO6</f>
        <v>819.54600000000028</v>
      </c>
    </row>
    <row r="17" spans="2:6" ht="60.75" thickBot="1">
      <c r="B17" s="7" t="s">
        <v>47</v>
      </c>
      <c r="C17" s="8">
        <f>AO9</f>
        <v>14936</v>
      </c>
      <c r="D17" s="29">
        <v>100</v>
      </c>
      <c r="E17" s="1"/>
      <c r="F17" s="1"/>
    </row>
    <row r="18" spans="2:6" ht="75.75" thickBot="1">
      <c r="B18" s="9" t="s">
        <v>48</v>
      </c>
      <c r="C18" s="14">
        <f>AO11</f>
        <v>947.88600000000019</v>
      </c>
      <c r="D18" s="29">
        <f>C18*D17/C17</f>
        <v>6.3463176218532418</v>
      </c>
      <c r="E18" s="7" t="s">
        <v>49</v>
      </c>
      <c r="F18" s="8">
        <f>AO7</f>
        <v>558</v>
      </c>
    </row>
    <row r="19" spans="2:6" ht="45.75" thickBot="1">
      <c r="B19" s="1"/>
      <c r="C19" s="1"/>
      <c r="D19" s="1"/>
      <c r="E19" s="9" t="s">
        <v>46</v>
      </c>
      <c r="F19" s="13">
        <f>AO8</f>
        <v>128.33999999999997</v>
      </c>
    </row>
    <row r="20" spans="2:6" s="35" customFormat="1">
      <c r="B20" s="32"/>
      <c r="C20" s="32"/>
      <c r="D20" s="32"/>
      <c r="E20" s="33"/>
      <c r="F20" s="34"/>
    </row>
    <row r="21" spans="2:6" s="35" customFormat="1">
      <c r="B21" s="32"/>
      <c r="C21" s="32"/>
      <c r="D21" s="32"/>
      <c r="E21" s="33"/>
      <c r="F21" s="34"/>
    </row>
    <row r="22" spans="2:6">
      <c r="C22" s="22"/>
    </row>
    <row r="23" spans="2:6">
      <c r="E23" s="22"/>
    </row>
    <row r="24" spans="2:6">
      <c r="B24" s="4" t="s">
        <v>58</v>
      </c>
      <c r="C24" s="20">
        <f>E11+G11+I11+K11+M11+O11+Q11+S11+U11+W11+Y11+AA11+AC11+AE11+AG11+N11++AK11+AM11</f>
        <v>474.8309999999999</v>
      </c>
      <c r="D24" s="22"/>
      <c r="E24" s="22"/>
    </row>
    <row r="25" spans="2:6">
      <c r="B25" s="5" t="s">
        <v>59</v>
      </c>
      <c r="C25" s="20">
        <f>D11+F11+H11+J11+L11+AI11+P11+R11+T11+V11+X11+Z11+AB11+AD11+AF11+AH11+AJ11+AL11+AN11</f>
        <v>473.05500000000006</v>
      </c>
      <c r="F25" s="22"/>
    </row>
  </sheetData>
  <mergeCells count="7">
    <mergeCell ref="B11:C11"/>
    <mergeCell ref="B4:C4"/>
    <mergeCell ref="B5:C5"/>
    <mergeCell ref="B6:C6"/>
    <mergeCell ref="B7:C7"/>
    <mergeCell ref="B8:C8"/>
    <mergeCell ref="B9:C9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1ACEB2-F418-4BD5-B03D-DB3C174DD032}">
  <dimension ref="B4:AW26"/>
  <sheetViews>
    <sheetView topLeftCell="A16" workbookViewId="0">
      <selection activeCell="C24" sqref="C24:C25"/>
    </sheetView>
  </sheetViews>
  <sheetFormatPr defaultColWidth="11.42578125" defaultRowHeight="15"/>
  <cols>
    <col min="3" max="3" width="11.42578125" bestFit="1" customWidth="1"/>
  </cols>
  <sheetData>
    <row r="4" spans="2:49" ht="15" customHeight="1">
      <c r="B4" s="63" t="s">
        <v>0</v>
      </c>
      <c r="C4" s="64"/>
      <c r="D4" s="40" t="s">
        <v>2</v>
      </c>
      <c r="E4" s="40" t="s">
        <v>63</v>
      </c>
      <c r="F4" s="40" t="s">
        <v>3</v>
      </c>
      <c r="G4" s="40" t="s">
        <v>5</v>
      </c>
      <c r="H4" s="41" t="s">
        <v>6</v>
      </c>
      <c r="I4" s="41" t="s">
        <v>7</v>
      </c>
      <c r="J4" s="40" t="s">
        <v>8</v>
      </c>
      <c r="K4" s="40" t="s">
        <v>10</v>
      </c>
      <c r="L4" s="41" t="s">
        <v>11</v>
      </c>
      <c r="M4" s="40" t="s">
        <v>64</v>
      </c>
      <c r="N4" s="41" t="s">
        <v>12</v>
      </c>
      <c r="O4" s="41" t="s">
        <v>65</v>
      </c>
      <c r="P4" s="40" t="s">
        <v>13</v>
      </c>
      <c r="Q4" s="41" t="s">
        <v>14</v>
      </c>
      <c r="R4" s="40" t="s">
        <v>66</v>
      </c>
      <c r="S4" s="41" t="s">
        <v>67</v>
      </c>
      <c r="T4" s="40" t="s">
        <v>16</v>
      </c>
      <c r="U4" s="41" t="s">
        <v>18</v>
      </c>
      <c r="V4" s="40" t="s">
        <v>20</v>
      </c>
      <c r="W4" s="41" t="s">
        <v>68</v>
      </c>
      <c r="X4" s="40" t="s">
        <v>22</v>
      </c>
      <c r="Y4" s="40" t="s">
        <v>69</v>
      </c>
      <c r="Z4" s="40" t="s">
        <v>23</v>
      </c>
      <c r="AA4" s="41" t="s">
        <v>53</v>
      </c>
      <c r="AB4" s="41" t="s">
        <v>61</v>
      </c>
      <c r="AC4" s="41" t="s">
        <v>24</v>
      </c>
      <c r="AD4" s="41" t="s">
        <v>25</v>
      </c>
      <c r="AE4" s="40" t="s">
        <v>70</v>
      </c>
      <c r="AF4" s="41" t="s">
        <v>62</v>
      </c>
      <c r="AG4" s="40" t="s">
        <v>71</v>
      </c>
      <c r="AH4" s="40" t="s">
        <v>28</v>
      </c>
      <c r="AI4" s="41" t="s">
        <v>29</v>
      </c>
      <c r="AJ4" s="41" t="s">
        <v>30</v>
      </c>
      <c r="AK4" s="40" t="s">
        <v>32</v>
      </c>
      <c r="AL4" s="41" t="s">
        <v>33</v>
      </c>
      <c r="AM4" s="40" t="s">
        <v>34</v>
      </c>
      <c r="AN4" s="41" t="s">
        <v>55</v>
      </c>
      <c r="AO4" s="41" t="s">
        <v>35</v>
      </c>
      <c r="AP4" s="41" t="s">
        <v>57</v>
      </c>
      <c r="AQ4" s="41" t="s">
        <v>36</v>
      </c>
      <c r="AR4" s="41" t="s">
        <v>72</v>
      </c>
      <c r="AS4" s="40" t="s">
        <v>56</v>
      </c>
      <c r="AT4" s="40" t="s">
        <v>60</v>
      </c>
      <c r="AU4" s="41" t="s">
        <v>37</v>
      </c>
      <c r="AV4" s="40" t="s">
        <v>38</v>
      </c>
      <c r="AW4" s="42" t="s">
        <v>39</v>
      </c>
    </row>
    <row r="5" spans="2:49">
      <c r="B5" s="65" t="s">
        <v>40</v>
      </c>
      <c r="C5" s="66"/>
      <c r="D5" s="38">
        <v>290</v>
      </c>
      <c r="E5" s="38">
        <v>101</v>
      </c>
      <c r="F5" s="38">
        <v>343</v>
      </c>
      <c r="G5" s="38">
        <v>506</v>
      </c>
      <c r="H5" s="38">
        <v>423</v>
      </c>
      <c r="I5" s="38">
        <v>270</v>
      </c>
      <c r="J5" s="38">
        <v>273</v>
      </c>
      <c r="K5" s="38">
        <v>375</v>
      </c>
      <c r="L5" s="38">
        <v>282</v>
      </c>
      <c r="M5" s="38">
        <v>133</v>
      </c>
      <c r="N5" s="38">
        <v>321</v>
      </c>
      <c r="O5" s="38">
        <v>25</v>
      </c>
      <c r="P5" s="38">
        <v>473</v>
      </c>
      <c r="Q5" s="38">
        <v>394</v>
      </c>
      <c r="R5" s="38">
        <v>23</v>
      </c>
      <c r="S5" s="38">
        <v>145</v>
      </c>
      <c r="T5" s="38">
        <v>374</v>
      </c>
      <c r="U5" s="38">
        <v>397</v>
      </c>
      <c r="V5" s="38">
        <v>274</v>
      </c>
      <c r="W5" s="38">
        <v>113</v>
      </c>
      <c r="X5" s="38">
        <v>422</v>
      </c>
      <c r="Y5" s="38">
        <v>167</v>
      </c>
      <c r="Z5" s="38">
        <v>342</v>
      </c>
      <c r="AA5" s="38">
        <v>379</v>
      </c>
      <c r="AB5" s="38">
        <v>367</v>
      </c>
      <c r="AC5" s="38">
        <v>396</v>
      </c>
      <c r="AD5" s="38">
        <v>375</v>
      </c>
      <c r="AE5" s="38">
        <v>163</v>
      </c>
      <c r="AF5" s="38">
        <v>97</v>
      </c>
      <c r="AG5" s="38">
        <v>136</v>
      </c>
      <c r="AH5" s="38">
        <v>348</v>
      </c>
      <c r="AI5" s="38">
        <v>496</v>
      </c>
      <c r="AJ5" s="38">
        <v>287</v>
      </c>
      <c r="AK5" s="38">
        <v>331</v>
      </c>
      <c r="AL5" s="38">
        <v>363</v>
      </c>
      <c r="AM5" s="38">
        <v>443</v>
      </c>
      <c r="AN5" s="38">
        <v>268</v>
      </c>
      <c r="AO5" s="38">
        <v>360</v>
      </c>
      <c r="AP5" s="38">
        <v>361</v>
      </c>
      <c r="AQ5" s="38">
        <v>345</v>
      </c>
      <c r="AR5" s="38">
        <v>122</v>
      </c>
      <c r="AS5" s="38">
        <v>243</v>
      </c>
      <c r="AT5" s="38">
        <v>424</v>
      </c>
      <c r="AU5" s="38">
        <v>207</v>
      </c>
      <c r="AV5" s="38">
        <v>441</v>
      </c>
      <c r="AW5" s="39">
        <f>SUM(D5:AV5)</f>
        <v>13418</v>
      </c>
    </row>
    <row r="6" spans="2:49">
      <c r="B6" s="65" t="s">
        <v>41</v>
      </c>
      <c r="C6" s="66"/>
      <c r="D6" s="10">
        <f>(6*D5)/100</f>
        <v>17.399999999999999</v>
      </c>
      <c r="E6" s="10">
        <f t="shared" ref="E6:AV6" si="0">(6*E5)/100</f>
        <v>6.06</v>
      </c>
      <c r="F6" s="10">
        <f t="shared" si="0"/>
        <v>20.58</v>
      </c>
      <c r="G6" s="10">
        <f t="shared" si="0"/>
        <v>30.36</v>
      </c>
      <c r="H6" s="10">
        <f t="shared" si="0"/>
        <v>25.38</v>
      </c>
      <c r="I6" s="10">
        <f t="shared" si="0"/>
        <v>16.2</v>
      </c>
      <c r="J6" s="10">
        <f t="shared" si="0"/>
        <v>16.38</v>
      </c>
      <c r="K6" s="10">
        <f t="shared" si="0"/>
        <v>22.5</v>
      </c>
      <c r="L6" s="10">
        <f t="shared" si="0"/>
        <v>16.920000000000002</v>
      </c>
      <c r="M6" s="10">
        <f t="shared" si="0"/>
        <v>7.98</v>
      </c>
      <c r="N6" s="10">
        <f t="shared" si="0"/>
        <v>19.260000000000002</v>
      </c>
      <c r="O6" s="10">
        <f t="shared" si="0"/>
        <v>1.5</v>
      </c>
      <c r="P6" s="10">
        <f t="shared" si="0"/>
        <v>28.38</v>
      </c>
      <c r="Q6" s="10">
        <f t="shared" si="0"/>
        <v>23.64</v>
      </c>
      <c r="R6" s="10">
        <f>(7*R5)/100</f>
        <v>1.61</v>
      </c>
      <c r="S6" s="10">
        <f t="shared" si="0"/>
        <v>8.6999999999999993</v>
      </c>
      <c r="T6" s="10">
        <f t="shared" si="0"/>
        <v>22.44</v>
      </c>
      <c r="U6" s="10">
        <f t="shared" si="0"/>
        <v>23.82</v>
      </c>
      <c r="V6" s="10">
        <f t="shared" si="0"/>
        <v>16.440000000000001</v>
      </c>
      <c r="W6" s="10">
        <f t="shared" si="0"/>
        <v>6.78</v>
      </c>
      <c r="X6" s="10">
        <f t="shared" si="0"/>
        <v>25.32</v>
      </c>
      <c r="Y6" s="10">
        <f t="shared" si="0"/>
        <v>10.02</v>
      </c>
      <c r="Z6" s="10">
        <f t="shared" si="0"/>
        <v>20.52</v>
      </c>
      <c r="AA6" s="10">
        <f t="shared" si="0"/>
        <v>22.74</v>
      </c>
      <c r="AB6" s="10">
        <f t="shared" si="0"/>
        <v>22.02</v>
      </c>
      <c r="AC6" s="10">
        <f t="shared" si="0"/>
        <v>23.76</v>
      </c>
      <c r="AD6" s="10">
        <f t="shared" si="0"/>
        <v>22.5</v>
      </c>
      <c r="AE6" s="10">
        <f t="shared" si="0"/>
        <v>9.7799999999999994</v>
      </c>
      <c r="AF6" s="10">
        <f t="shared" si="0"/>
        <v>5.82</v>
      </c>
      <c r="AG6" s="10">
        <f t="shared" si="0"/>
        <v>8.16</v>
      </c>
      <c r="AH6" s="10">
        <f t="shared" si="0"/>
        <v>20.88</v>
      </c>
      <c r="AI6" s="10">
        <f t="shared" si="0"/>
        <v>29.76</v>
      </c>
      <c r="AJ6" s="10">
        <f t="shared" si="0"/>
        <v>17.22</v>
      </c>
      <c r="AK6" s="10">
        <f t="shared" si="0"/>
        <v>19.86</v>
      </c>
      <c r="AL6" s="10">
        <f t="shared" si="0"/>
        <v>21.78</v>
      </c>
      <c r="AM6" s="10">
        <f t="shared" si="0"/>
        <v>26.58</v>
      </c>
      <c r="AN6" s="10">
        <f t="shared" si="0"/>
        <v>16.079999999999998</v>
      </c>
      <c r="AO6" s="10">
        <f t="shared" si="0"/>
        <v>21.6</v>
      </c>
      <c r="AP6" s="10">
        <f t="shared" si="0"/>
        <v>21.66</v>
      </c>
      <c r="AQ6" s="10">
        <f t="shared" si="0"/>
        <v>20.7</v>
      </c>
      <c r="AR6" s="10">
        <f>(7*AR5)/100</f>
        <v>8.5399999999999991</v>
      </c>
      <c r="AS6" s="10">
        <f>(8*AS5)/100</f>
        <v>19.440000000000001</v>
      </c>
      <c r="AT6" s="10">
        <f t="shared" si="0"/>
        <v>25.44</v>
      </c>
      <c r="AU6" s="10">
        <f t="shared" si="0"/>
        <v>12.42</v>
      </c>
      <c r="AV6" s="10">
        <f t="shared" si="0"/>
        <v>26.46</v>
      </c>
      <c r="AW6" s="25">
        <f t="shared" ref="AW6:AW11" si="1">SUM(D6:AV6)</f>
        <v>811.3900000000001</v>
      </c>
    </row>
    <row r="7" spans="2:49">
      <c r="B7" s="67" t="s">
        <v>42</v>
      </c>
      <c r="C7" s="68"/>
      <c r="D7" s="3">
        <v>13</v>
      </c>
      <c r="E7" s="3">
        <v>10</v>
      </c>
      <c r="F7" s="3">
        <v>18</v>
      </c>
      <c r="G7" s="3">
        <v>13</v>
      </c>
      <c r="H7" s="3">
        <v>12</v>
      </c>
      <c r="I7" s="3">
        <v>14</v>
      </c>
      <c r="J7" s="3">
        <v>17</v>
      </c>
      <c r="K7" s="3">
        <v>25</v>
      </c>
      <c r="L7" s="3">
        <v>9</v>
      </c>
      <c r="M7" s="3">
        <v>7</v>
      </c>
      <c r="N7" s="3">
        <v>16</v>
      </c>
      <c r="O7" s="3">
        <v>4</v>
      </c>
      <c r="P7" s="3">
        <v>4</v>
      </c>
      <c r="Q7" s="3">
        <v>8</v>
      </c>
      <c r="R7" s="3">
        <v>2</v>
      </c>
      <c r="S7" s="3">
        <v>14</v>
      </c>
      <c r="T7" s="3">
        <v>16</v>
      </c>
      <c r="U7" s="3">
        <v>14</v>
      </c>
      <c r="V7" s="3">
        <v>18</v>
      </c>
      <c r="W7" s="3">
        <v>2</v>
      </c>
      <c r="X7" s="3">
        <v>21</v>
      </c>
      <c r="Y7" s="3">
        <v>7</v>
      </c>
      <c r="Z7" s="3">
        <v>11</v>
      </c>
      <c r="AA7" s="3">
        <v>12</v>
      </c>
      <c r="AB7" s="3">
        <v>18</v>
      </c>
      <c r="AC7" s="3">
        <v>11</v>
      </c>
      <c r="AD7" s="3">
        <v>8</v>
      </c>
      <c r="AE7" s="3">
        <v>12</v>
      </c>
      <c r="AF7" s="3">
        <v>10</v>
      </c>
      <c r="AG7" s="3">
        <v>1</v>
      </c>
      <c r="AH7" s="3">
        <v>6</v>
      </c>
      <c r="AI7" s="3">
        <v>14</v>
      </c>
      <c r="AJ7" s="3">
        <v>14</v>
      </c>
      <c r="AK7" s="3">
        <v>12</v>
      </c>
      <c r="AL7" s="3">
        <v>16</v>
      </c>
      <c r="AM7" s="3">
        <v>10</v>
      </c>
      <c r="AN7" s="3">
        <v>7</v>
      </c>
      <c r="AO7" s="3">
        <v>8</v>
      </c>
      <c r="AP7" s="3">
        <v>23</v>
      </c>
      <c r="AQ7" s="3">
        <v>16</v>
      </c>
      <c r="AR7" s="3">
        <v>1</v>
      </c>
      <c r="AS7" s="3">
        <v>54</v>
      </c>
      <c r="AT7" s="3">
        <v>8</v>
      </c>
      <c r="AU7" s="3">
        <v>8</v>
      </c>
      <c r="AV7" s="3">
        <v>13</v>
      </c>
      <c r="AW7" s="25">
        <f t="shared" si="1"/>
        <v>557</v>
      </c>
    </row>
    <row r="8" spans="2:49">
      <c r="B8" s="67" t="s">
        <v>41</v>
      </c>
      <c r="C8" s="68"/>
      <c r="D8" s="10">
        <f>(25*D7)/100</f>
        <v>3.25</v>
      </c>
      <c r="E8" s="10">
        <f t="shared" ref="E8:AV8" si="2">(25*E7)/100</f>
        <v>2.5</v>
      </c>
      <c r="F8" s="10">
        <f t="shared" si="2"/>
        <v>4.5</v>
      </c>
      <c r="G8" s="10">
        <f t="shared" si="2"/>
        <v>3.25</v>
      </c>
      <c r="H8" s="10">
        <f t="shared" si="2"/>
        <v>3</v>
      </c>
      <c r="I8" s="10">
        <f t="shared" si="2"/>
        <v>3.5</v>
      </c>
      <c r="J8" s="10">
        <f t="shared" si="2"/>
        <v>4.25</v>
      </c>
      <c r="K8" s="10">
        <f t="shared" si="2"/>
        <v>6.25</v>
      </c>
      <c r="L8" s="10">
        <f t="shared" si="2"/>
        <v>2.25</v>
      </c>
      <c r="M8" s="10">
        <f t="shared" si="2"/>
        <v>1.75</v>
      </c>
      <c r="N8" s="10">
        <f t="shared" si="2"/>
        <v>4</v>
      </c>
      <c r="O8" s="10">
        <f t="shared" si="2"/>
        <v>1</v>
      </c>
      <c r="P8" s="10">
        <f t="shared" si="2"/>
        <v>1</v>
      </c>
      <c r="Q8" s="10">
        <f t="shared" si="2"/>
        <v>2</v>
      </c>
      <c r="R8" s="10">
        <f t="shared" si="2"/>
        <v>0.5</v>
      </c>
      <c r="S8" s="10">
        <f t="shared" si="2"/>
        <v>3.5</v>
      </c>
      <c r="T8" s="10">
        <f t="shared" si="2"/>
        <v>4</v>
      </c>
      <c r="U8" s="10">
        <f t="shared" si="2"/>
        <v>3.5</v>
      </c>
      <c r="V8" s="10">
        <f t="shared" si="2"/>
        <v>4.5</v>
      </c>
      <c r="W8" s="10">
        <f t="shared" si="2"/>
        <v>0.5</v>
      </c>
      <c r="X8" s="10">
        <f t="shared" si="2"/>
        <v>5.25</v>
      </c>
      <c r="Y8" s="10">
        <f t="shared" si="2"/>
        <v>1.75</v>
      </c>
      <c r="Z8" s="10">
        <f t="shared" si="2"/>
        <v>2.75</v>
      </c>
      <c r="AA8" s="10">
        <f t="shared" si="2"/>
        <v>3</v>
      </c>
      <c r="AB8" s="10">
        <f t="shared" si="2"/>
        <v>4.5</v>
      </c>
      <c r="AC8" s="10">
        <f t="shared" si="2"/>
        <v>2.75</v>
      </c>
      <c r="AD8" s="10">
        <f t="shared" si="2"/>
        <v>2</v>
      </c>
      <c r="AE8" s="10">
        <f t="shared" si="2"/>
        <v>3</v>
      </c>
      <c r="AF8" s="10">
        <f t="shared" si="2"/>
        <v>2.5</v>
      </c>
      <c r="AG8" s="10">
        <f t="shared" si="2"/>
        <v>0.25</v>
      </c>
      <c r="AH8" s="10">
        <f t="shared" si="2"/>
        <v>1.5</v>
      </c>
      <c r="AI8" s="10">
        <f t="shared" si="2"/>
        <v>3.5</v>
      </c>
      <c r="AJ8" s="10">
        <f t="shared" si="2"/>
        <v>3.5</v>
      </c>
      <c r="AK8" s="10">
        <f t="shared" si="2"/>
        <v>3</v>
      </c>
      <c r="AL8" s="10">
        <f t="shared" si="2"/>
        <v>4</v>
      </c>
      <c r="AM8" s="10">
        <f t="shared" si="2"/>
        <v>2.5</v>
      </c>
      <c r="AN8" s="10">
        <f t="shared" si="2"/>
        <v>1.75</v>
      </c>
      <c r="AO8" s="10">
        <f t="shared" si="2"/>
        <v>2</v>
      </c>
      <c r="AP8" s="10">
        <f t="shared" si="2"/>
        <v>5.75</v>
      </c>
      <c r="AQ8" s="10">
        <f t="shared" si="2"/>
        <v>4</v>
      </c>
      <c r="AR8" s="10">
        <f t="shared" si="2"/>
        <v>0.25</v>
      </c>
      <c r="AS8" s="10">
        <f>(19*AS7)/100</f>
        <v>10.26</v>
      </c>
      <c r="AT8" s="10">
        <f t="shared" si="2"/>
        <v>2</v>
      </c>
      <c r="AU8" s="10">
        <f t="shared" si="2"/>
        <v>2</v>
      </c>
      <c r="AV8" s="10">
        <f t="shared" si="2"/>
        <v>3.25</v>
      </c>
      <c r="AW8" s="25">
        <f t="shared" si="1"/>
        <v>136.01</v>
      </c>
    </row>
    <row r="9" spans="2:49">
      <c r="B9" s="63" t="s">
        <v>43</v>
      </c>
      <c r="C9" s="64"/>
      <c r="D9" s="2">
        <f>D5+D7</f>
        <v>303</v>
      </c>
      <c r="E9" s="2">
        <f t="shared" ref="E9:AV9" si="3">E5+E7</f>
        <v>111</v>
      </c>
      <c r="F9" s="2">
        <f t="shared" si="3"/>
        <v>361</v>
      </c>
      <c r="G9" s="2">
        <f t="shared" si="3"/>
        <v>519</v>
      </c>
      <c r="H9" s="2">
        <f t="shared" si="3"/>
        <v>435</v>
      </c>
      <c r="I9" s="2">
        <f t="shared" si="3"/>
        <v>284</v>
      </c>
      <c r="J9" s="2">
        <f t="shared" si="3"/>
        <v>290</v>
      </c>
      <c r="K9" s="2">
        <f t="shared" si="3"/>
        <v>400</v>
      </c>
      <c r="L9" s="2">
        <f t="shared" si="3"/>
        <v>291</v>
      </c>
      <c r="M9" s="2">
        <f t="shared" si="3"/>
        <v>140</v>
      </c>
      <c r="N9" s="2">
        <f t="shared" si="3"/>
        <v>337</v>
      </c>
      <c r="O9" s="2">
        <f t="shared" si="3"/>
        <v>29</v>
      </c>
      <c r="P9" s="2">
        <f t="shared" si="3"/>
        <v>477</v>
      </c>
      <c r="Q9" s="2">
        <f t="shared" si="3"/>
        <v>402</v>
      </c>
      <c r="R9" s="2">
        <f t="shared" si="3"/>
        <v>25</v>
      </c>
      <c r="S9" s="2">
        <f t="shared" si="3"/>
        <v>159</v>
      </c>
      <c r="T9" s="2">
        <f t="shared" si="3"/>
        <v>390</v>
      </c>
      <c r="U9" s="2">
        <f t="shared" si="3"/>
        <v>411</v>
      </c>
      <c r="V9" s="2">
        <f t="shared" si="3"/>
        <v>292</v>
      </c>
      <c r="W9" s="2">
        <f t="shared" si="3"/>
        <v>115</v>
      </c>
      <c r="X9" s="2">
        <f t="shared" si="3"/>
        <v>443</v>
      </c>
      <c r="Y9" s="2">
        <f t="shared" si="3"/>
        <v>174</v>
      </c>
      <c r="Z9" s="2">
        <f t="shared" si="3"/>
        <v>353</v>
      </c>
      <c r="AA9" s="2">
        <f t="shared" si="3"/>
        <v>391</v>
      </c>
      <c r="AB9" s="2">
        <f t="shared" si="3"/>
        <v>385</v>
      </c>
      <c r="AC9" s="2">
        <f t="shared" si="3"/>
        <v>407</v>
      </c>
      <c r="AD9" s="2">
        <f t="shared" si="3"/>
        <v>383</v>
      </c>
      <c r="AE9" s="2">
        <f t="shared" si="3"/>
        <v>175</v>
      </c>
      <c r="AF9" s="2">
        <f t="shared" si="3"/>
        <v>107</v>
      </c>
      <c r="AG9" s="2">
        <f t="shared" si="3"/>
        <v>137</v>
      </c>
      <c r="AH9" s="2">
        <f t="shared" si="3"/>
        <v>354</v>
      </c>
      <c r="AI9" s="2">
        <f t="shared" si="3"/>
        <v>510</v>
      </c>
      <c r="AJ9" s="2">
        <f t="shared" si="3"/>
        <v>301</v>
      </c>
      <c r="AK9" s="2">
        <f t="shared" si="3"/>
        <v>343</v>
      </c>
      <c r="AL9" s="2">
        <f t="shared" si="3"/>
        <v>379</v>
      </c>
      <c r="AM9" s="2">
        <f t="shared" si="3"/>
        <v>453</v>
      </c>
      <c r="AN9" s="2">
        <f t="shared" si="3"/>
        <v>275</v>
      </c>
      <c r="AO9" s="2">
        <f t="shared" si="3"/>
        <v>368</v>
      </c>
      <c r="AP9" s="2">
        <f t="shared" si="3"/>
        <v>384</v>
      </c>
      <c r="AQ9" s="2">
        <f t="shared" si="3"/>
        <v>361</v>
      </c>
      <c r="AR9" s="2">
        <f t="shared" si="3"/>
        <v>123</v>
      </c>
      <c r="AS9" s="2">
        <f t="shared" si="3"/>
        <v>297</v>
      </c>
      <c r="AT9" s="2">
        <f t="shared" si="3"/>
        <v>432</v>
      </c>
      <c r="AU9" s="2">
        <f t="shared" si="3"/>
        <v>215</v>
      </c>
      <c r="AV9" s="2">
        <f t="shared" si="3"/>
        <v>454</v>
      </c>
      <c r="AW9" s="25">
        <f t="shared" si="1"/>
        <v>13975</v>
      </c>
    </row>
    <row r="10" spans="2:49">
      <c r="B10" s="1"/>
      <c r="C10" s="1"/>
      <c r="D10" s="1"/>
      <c r="AW10" s="25"/>
    </row>
    <row r="11" spans="2:49" s="44" customFormat="1" ht="27" customHeight="1">
      <c r="B11" s="61" t="s">
        <v>44</v>
      </c>
      <c r="C11" s="62"/>
      <c r="D11" s="43">
        <f>D6+D8</f>
        <v>20.65</v>
      </c>
      <c r="E11" s="43">
        <f t="shared" ref="E11:AV11" si="4">E6+E8</f>
        <v>8.5599999999999987</v>
      </c>
      <c r="F11" s="43">
        <f t="shared" si="4"/>
        <v>25.08</v>
      </c>
      <c r="G11" s="43">
        <f t="shared" si="4"/>
        <v>33.61</v>
      </c>
      <c r="H11" s="43">
        <f t="shared" si="4"/>
        <v>28.38</v>
      </c>
      <c r="I11" s="43">
        <f t="shared" si="4"/>
        <v>19.7</v>
      </c>
      <c r="J11" s="43">
        <f t="shared" si="4"/>
        <v>20.63</v>
      </c>
      <c r="K11" s="43">
        <f t="shared" si="4"/>
        <v>28.75</v>
      </c>
      <c r="L11" s="43">
        <f t="shared" si="4"/>
        <v>19.170000000000002</v>
      </c>
      <c r="M11" s="43">
        <f t="shared" si="4"/>
        <v>9.73</v>
      </c>
      <c r="N11" s="43">
        <f t="shared" si="4"/>
        <v>23.26</v>
      </c>
      <c r="O11" s="43">
        <f t="shared" si="4"/>
        <v>2.5</v>
      </c>
      <c r="P11" s="43">
        <f t="shared" si="4"/>
        <v>29.38</v>
      </c>
      <c r="Q11" s="43">
        <f t="shared" si="4"/>
        <v>25.64</v>
      </c>
      <c r="R11" s="43">
        <f t="shared" si="4"/>
        <v>2.1100000000000003</v>
      </c>
      <c r="S11" s="43">
        <f t="shared" si="4"/>
        <v>12.2</v>
      </c>
      <c r="T11" s="43">
        <f t="shared" si="4"/>
        <v>26.44</v>
      </c>
      <c r="U11" s="43">
        <f t="shared" si="4"/>
        <v>27.32</v>
      </c>
      <c r="V11" s="43">
        <f t="shared" si="4"/>
        <v>20.94</v>
      </c>
      <c r="W11" s="43">
        <f t="shared" si="4"/>
        <v>7.28</v>
      </c>
      <c r="X11" s="43">
        <f t="shared" si="4"/>
        <v>30.57</v>
      </c>
      <c r="Y11" s="43">
        <f t="shared" si="4"/>
        <v>11.77</v>
      </c>
      <c r="Z11" s="43">
        <f t="shared" si="4"/>
        <v>23.27</v>
      </c>
      <c r="AA11" s="43">
        <f t="shared" si="4"/>
        <v>25.74</v>
      </c>
      <c r="AB11" s="43">
        <f t="shared" si="4"/>
        <v>26.52</v>
      </c>
      <c r="AC11" s="43">
        <f t="shared" si="4"/>
        <v>26.51</v>
      </c>
      <c r="AD11" s="43">
        <f t="shared" si="4"/>
        <v>24.5</v>
      </c>
      <c r="AE11" s="43">
        <f t="shared" si="4"/>
        <v>12.78</v>
      </c>
      <c r="AF11" s="43">
        <f t="shared" si="4"/>
        <v>8.32</v>
      </c>
      <c r="AG11" s="43">
        <f t="shared" si="4"/>
        <v>8.41</v>
      </c>
      <c r="AH11" s="43">
        <f t="shared" si="4"/>
        <v>22.38</v>
      </c>
      <c r="AI11" s="43">
        <f t="shared" si="4"/>
        <v>33.260000000000005</v>
      </c>
      <c r="AJ11" s="43">
        <f t="shared" si="4"/>
        <v>20.72</v>
      </c>
      <c r="AK11" s="43">
        <f t="shared" si="4"/>
        <v>22.86</v>
      </c>
      <c r="AL11" s="43">
        <f t="shared" si="4"/>
        <v>25.78</v>
      </c>
      <c r="AM11" s="43">
        <f t="shared" si="4"/>
        <v>29.08</v>
      </c>
      <c r="AN11" s="43">
        <f t="shared" si="4"/>
        <v>17.829999999999998</v>
      </c>
      <c r="AO11" s="43">
        <f t="shared" si="4"/>
        <v>23.6</v>
      </c>
      <c r="AP11" s="43">
        <f t="shared" si="4"/>
        <v>27.41</v>
      </c>
      <c r="AQ11" s="43">
        <f t="shared" si="4"/>
        <v>24.7</v>
      </c>
      <c r="AR11" s="43">
        <f t="shared" si="4"/>
        <v>8.7899999999999991</v>
      </c>
      <c r="AS11" s="43">
        <f t="shared" si="4"/>
        <v>29.700000000000003</v>
      </c>
      <c r="AT11" s="43">
        <f t="shared" si="4"/>
        <v>27.44</v>
      </c>
      <c r="AU11" s="43">
        <f t="shared" si="4"/>
        <v>14.42</v>
      </c>
      <c r="AV11" s="43">
        <f t="shared" si="4"/>
        <v>29.71</v>
      </c>
      <c r="AW11" s="3">
        <f t="shared" si="1"/>
        <v>947.40000000000009</v>
      </c>
    </row>
    <row r="12" spans="2:49">
      <c r="D12" s="45">
        <v>1</v>
      </c>
      <c r="E12" s="45">
        <v>1</v>
      </c>
      <c r="F12" s="45">
        <v>1</v>
      </c>
      <c r="G12" s="45">
        <v>1</v>
      </c>
      <c r="J12" s="45">
        <v>1</v>
      </c>
      <c r="K12" s="45">
        <v>1</v>
      </c>
      <c r="M12" s="45">
        <v>1</v>
      </c>
      <c r="P12" s="45">
        <v>1</v>
      </c>
      <c r="R12" s="45">
        <v>1</v>
      </c>
      <c r="T12" s="45">
        <v>1</v>
      </c>
      <c r="V12" s="45">
        <v>1</v>
      </c>
      <c r="X12" s="45">
        <v>1</v>
      </c>
      <c r="Y12" s="45">
        <v>1</v>
      </c>
      <c r="Z12" s="45">
        <v>1</v>
      </c>
      <c r="AE12" s="45">
        <v>1</v>
      </c>
      <c r="AG12" s="45">
        <v>1</v>
      </c>
      <c r="AH12" s="45">
        <v>1</v>
      </c>
      <c r="AK12" s="45">
        <v>1</v>
      </c>
      <c r="AM12" s="45">
        <v>1</v>
      </c>
      <c r="AS12" s="45">
        <v>1</v>
      </c>
      <c r="AT12" s="45">
        <v>1</v>
      </c>
      <c r="AV12" s="45">
        <v>1</v>
      </c>
      <c r="AW12" s="47">
        <f>SUM(D12:AV12)</f>
        <v>22</v>
      </c>
    </row>
    <row r="13" spans="2:49">
      <c r="H13" s="46">
        <v>1</v>
      </c>
      <c r="I13" s="46">
        <v>1</v>
      </c>
      <c r="L13" s="46">
        <v>1</v>
      </c>
      <c r="N13" s="46">
        <v>1</v>
      </c>
      <c r="O13" s="46">
        <v>1</v>
      </c>
      <c r="Q13" s="46">
        <v>1</v>
      </c>
      <c r="S13" s="46">
        <v>1</v>
      </c>
      <c r="U13" s="46">
        <v>1</v>
      </c>
      <c r="W13" s="46">
        <v>1</v>
      </c>
      <c r="AA13" s="46">
        <v>1</v>
      </c>
      <c r="AB13" s="46">
        <v>1</v>
      </c>
      <c r="AC13" s="46">
        <v>1</v>
      </c>
      <c r="AD13" s="46">
        <v>1</v>
      </c>
      <c r="AF13" s="46">
        <v>1</v>
      </c>
      <c r="AI13" s="46">
        <v>1</v>
      </c>
      <c r="AJ13" s="46">
        <v>1</v>
      </c>
      <c r="AL13" s="46">
        <v>1</v>
      </c>
      <c r="AN13" s="46">
        <v>1</v>
      </c>
      <c r="AO13" s="46">
        <v>1</v>
      </c>
      <c r="AP13" s="46">
        <v>1</v>
      </c>
      <c r="AQ13" s="46">
        <v>1</v>
      </c>
      <c r="AR13" s="46">
        <v>1</v>
      </c>
      <c r="AU13" s="46">
        <v>1</v>
      </c>
      <c r="AW13" s="47">
        <f>SUM(D13:AV13)</f>
        <v>23</v>
      </c>
    </row>
    <row r="14" spans="2:49" ht="15.75" thickBot="1"/>
    <row r="15" spans="2:49" ht="75">
      <c r="B15" s="1"/>
      <c r="C15" s="1"/>
      <c r="D15" s="1"/>
      <c r="E15" s="7" t="s">
        <v>45</v>
      </c>
      <c r="F15" s="14">
        <f>AM5</f>
        <v>443</v>
      </c>
    </row>
    <row r="16" spans="2:49" ht="45.75" thickBot="1">
      <c r="B16" s="1"/>
      <c r="C16" s="1"/>
      <c r="D16" s="1"/>
      <c r="E16" s="9" t="s">
        <v>46</v>
      </c>
      <c r="F16" s="13">
        <f>AW6</f>
        <v>811.3900000000001</v>
      </c>
    </row>
    <row r="17" spans="2:6" ht="60.75" thickBot="1">
      <c r="B17" s="7" t="s">
        <v>47</v>
      </c>
      <c r="C17" s="8">
        <f>AW9</f>
        <v>13975</v>
      </c>
      <c r="D17" s="29">
        <v>100</v>
      </c>
      <c r="E17" s="1"/>
      <c r="F17" s="1"/>
    </row>
    <row r="18" spans="2:6" ht="75.75" thickBot="1">
      <c r="B18" s="9" t="s">
        <v>48</v>
      </c>
      <c r="C18" s="14">
        <f>AW11</f>
        <v>947.40000000000009</v>
      </c>
      <c r="D18" s="29">
        <f>C18*D17/C17</f>
        <v>6.7792486583184264</v>
      </c>
      <c r="E18" s="7" t="s">
        <v>49</v>
      </c>
      <c r="F18" s="8">
        <f>AW7</f>
        <v>557</v>
      </c>
    </row>
    <row r="19" spans="2:6" ht="45.75" thickBot="1">
      <c r="B19" s="1"/>
      <c r="C19" s="29">
        <v>947.88600000000019</v>
      </c>
      <c r="D19" s="1"/>
      <c r="E19" s="9" t="s">
        <v>46</v>
      </c>
      <c r="F19" s="13">
        <f>AW8</f>
        <v>136.01</v>
      </c>
    </row>
    <row r="20" spans="2:6" s="35" customFormat="1">
      <c r="B20" s="32"/>
      <c r="C20" s="48">
        <f>C19-C18</f>
        <v>0.48600000000010368</v>
      </c>
      <c r="D20" s="32"/>
      <c r="E20" s="33"/>
      <c r="F20" s="34"/>
    </row>
    <row r="21" spans="2:6" s="35" customFormat="1">
      <c r="B21" s="32"/>
      <c r="C21" s="32"/>
      <c r="D21" s="32"/>
      <c r="E21" s="33"/>
      <c r="F21" s="34"/>
    </row>
    <row r="22" spans="2:6">
      <c r="C22" s="22"/>
    </row>
    <row r="23" spans="2:6">
      <c r="E23" s="22"/>
    </row>
    <row r="24" spans="2:6">
      <c r="B24" s="4" t="s">
        <v>58</v>
      </c>
      <c r="C24" s="20">
        <f>D11+E11+F11+G11+J11+K11+M11+P11+T11+V11+X11+Y11+Z11+AE11+AG11+AH11+AK11+AM11+AS11+AT11+AV11+R11</f>
        <v>473.84999999999991</v>
      </c>
      <c r="D24" s="22"/>
      <c r="E24" s="22"/>
    </row>
    <row r="25" spans="2:6">
      <c r="B25" s="5" t="s">
        <v>59</v>
      </c>
      <c r="C25" s="20">
        <f>H11+I11+L11+N11+O11+Q11+U11+W11+AA11+AB11+AC11+AD11+AF11+AI11+AJ11+AL11+AN11+AO11+AP11+AQ11+AR11+AU11+S11</f>
        <v>473.54999999999995</v>
      </c>
      <c r="D25" s="22"/>
      <c r="F25" s="22"/>
    </row>
    <row r="26" spans="2:6">
      <c r="C26" s="22"/>
    </row>
  </sheetData>
  <mergeCells count="7">
    <mergeCell ref="B11:C11"/>
    <mergeCell ref="B4:C4"/>
    <mergeCell ref="B5:C5"/>
    <mergeCell ref="B6:C6"/>
    <mergeCell ref="B7:C7"/>
    <mergeCell ref="B8:C8"/>
    <mergeCell ref="B9:C9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068ED7-132B-499C-A56E-03529212C51C}">
  <dimension ref="B4:AW26"/>
  <sheetViews>
    <sheetView topLeftCell="A15" workbookViewId="0">
      <selection activeCell="D6" sqref="D6"/>
    </sheetView>
  </sheetViews>
  <sheetFormatPr defaultColWidth="11.42578125" defaultRowHeight="15"/>
  <cols>
    <col min="3" max="3" width="11.42578125" bestFit="1" customWidth="1"/>
  </cols>
  <sheetData>
    <row r="4" spans="2:49" s="44" customFormat="1" ht="15" customHeight="1">
      <c r="B4" s="63" t="s">
        <v>0</v>
      </c>
      <c r="C4" s="64"/>
      <c r="D4" s="49" t="s">
        <v>70</v>
      </c>
      <c r="E4" s="50" t="s">
        <v>34</v>
      </c>
      <c r="F4" s="50" t="s">
        <v>61</v>
      </c>
      <c r="G4" s="50" t="s">
        <v>14</v>
      </c>
      <c r="H4" s="49" t="s">
        <v>28</v>
      </c>
      <c r="I4" s="50" t="s">
        <v>5</v>
      </c>
      <c r="J4" s="49" t="s">
        <v>69</v>
      </c>
      <c r="K4" s="50" t="s">
        <v>29</v>
      </c>
      <c r="L4" s="49" t="s">
        <v>67</v>
      </c>
      <c r="M4" s="50" t="s">
        <v>64</v>
      </c>
      <c r="N4" s="49" t="s">
        <v>57</v>
      </c>
      <c r="O4" s="50" t="s">
        <v>18</v>
      </c>
      <c r="P4" s="49" t="s">
        <v>3</v>
      </c>
      <c r="Q4" s="50" t="s">
        <v>8</v>
      </c>
      <c r="R4" s="49" t="s">
        <v>36</v>
      </c>
      <c r="S4" s="50" t="s">
        <v>23</v>
      </c>
      <c r="T4" s="49" t="s">
        <v>72</v>
      </c>
      <c r="U4" s="50" t="s">
        <v>12</v>
      </c>
      <c r="V4" s="49" t="s">
        <v>6</v>
      </c>
      <c r="W4" s="50" t="s">
        <v>35</v>
      </c>
      <c r="X4" s="49" t="s">
        <v>13</v>
      </c>
      <c r="Y4" s="50" t="s">
        <v>71</v>
      </c>
      <c r="Z4" s="49" t="s">
        <v>25</v>
      </c>
      <c r="AA4" s="50" t="s">
        <v>33</v>
      </c>
      <c r="AB4" s="49" t="s">
        <v>56</v>
      </c>
      <c r="AC4" s="50" t="s">
        <v>38</v>
      </c>
      <c r="AD4" s="49" t="s">
        <v>60</v>
      </c>
      <c r="AE4" s="49" t="s">
        <v>68</v>
      </c>
      <c r="AF4" s="49" t="s">
        <v>2</v>
      </c>
      <c r="AG4" s="50" t="s">
        <v>63</v>
      </c>
      <c r="AH4" s="49" t="s">
        <v>55</v>
      </c>
      <c r="AI4" s="50" t="s">
        <v>11</v>
      </c>
      <c r="AJ4" s="49" t="s">
        <v>16</v>
      </c>
      <c r="AK4" s="50" t="s">
        <v>10</v>
      </c>
      <c r="AL4" s="49" t="s">
        <v>37</v>
      </c>
      <c r="AM4" s="50" t="s">
        <v>20</v>
      </c>
      <c r="AN4" s="49" t="s">
        <v>22</v>
      </c>
      <c r="AO4" s="50" t="s">
        <v>24</v>
      </c>
      <c r="AP4" s="49" t="s">
        <v>7</v>
      </c>
      <c r="AQ4" s="50" t="s">
        <v>32</v>
      </c>
      <c r="AR4" s="49" t="s">
        <v>66</v>
      </c>
      <c r="AS4" s="50" t="s">
        <v>30</v>
      </c>
      <c r="AT4" s="49" t="s">
        <v>73</v>
      </c>
      <c r="AU4" s="50" t="s">
        <v>74</v>
      </c>
      <c r="AV4" s="49" t="s">
        <v>53</v>
      </c>
      <c r="AW4" s="42" t="s">
        <v>39</v>
      </c>
    </row>
    <row r="5" spans="2:49">
      <c r="B5" s="65" t="s">
        <v>40</v>
      </c>
      <c r="C5" s="66"/>
      <c r="D5" s="3">
        <v>530</v>
      </c>
      <c r="E5" s="3">
        <v>533</v>
      </c>
      <c r="F5" s="3">
        <v>464</v>
      </c>
      <c r="G5" s="3">
        <v>456</v>
      </c>
      <c r="H5" s="3">
        <v>437</v>
      </c>
      <c r="I5" s="3">
        <v>425</v>
      </c>
      <c r="J5" s="3">
        <v>431</v>
      </c>
      <c r="K5" s="3">
        <v>413</v>
      </c>
      <c r="L5" s="3">
        <v>420</v>
      </c>
      <c r="M5" s="3">
        <v>411</v>
      </c>
      <c r="N5" s="3">
        <v>402</v>
      </c>
      <c r="O5" s="3">
        <v>395</v>
      </c>
      <c r="P5" s="3">
        <v>399</v>
      </c>
      <c r="Q5" s="3">
        <v>399</v>
      </c>
      <c r="R5" s="3">
        <v>384</v>
      </c>
      <c r="S5" s="3">
        <v>382</v>
      </c>
      <c r="T5" s="3">
        <v>368</v>
      </c>
      <c r="U5" s="3">
        <v>366</v>
      </c>
      <c r="V5" s="3">
        <v>374</v>
      </c>
      <c r="W5" s="3">
        <v>349</v>
      </c>
      <c r="X5" s="3">
        <v>349</v>
      </c>
      <c r="Y5" s="3">
        <v>337</v>
      </c>
      <c r="Z5" s="3">
        <v>339</v>
      </c>
      <c r="AA5" s="3">
        <v>338</v>
      </c>
      <c r="AB5" s="3">
        <v>272</v>
      </c>
      <c r="AC5" s="3">
        <v>318</v>
      </c>
      <c r="AD5" s="3">
        <v>327</v>
      </c>
      <c r="AE5" s="3">
        <v>324</v>
      </c>
      <c r="AF5" s="3">
        <v>309</v>
      </c>
      <c r="AG5" s="3">
        <v>291</v>
      </c>
      <c r="AH5" s="3">
        <v>302</v>
      </c>
      <c r="AI5" s="3">
        <v>297</v>
      </c>
      <c r="AJ5" s="3">
        <v>304</v>
      </c>
      <c r="AK5" s="3">
        <v>280</v>
      </c>
      <c r="AL5" s="3">
        <v>281</v>
      </c>
      <c r="AM5" s="3">
        <v>275</v>
      </c>
      <c r="AN5" s="3">
        <v>261</v>
      </c>
      <c r="AO5" s="3">
        <v>260</v>
      </c>
      <c r="AP5" s="3">
        <v>251</v>
      </c>
      <c r="AQ5" s="3">
        <v>227</v>
      </c>
      <c r="AR5" s="3">
        <v>220</v>
      </c>
      <c r="AS5" s="3">
        <v>165</v>
      </c>
      <c r="AT5" s="3">
        <v>120</v>
      </c>
      <c r="AU5" s="3">
        <v>127</v>
      </c>
      <c r="AV5" s="3">
        <v>71</v>
      </c>
      <c r="AW5" s="3">
        <v>14983</v>
      </c>
    </row>
    <row r="6" spans="2:49">
      <c r="B6" s="65" t="s">
        <v>41</v>
      </c>
      <c r="C6" s="66"/>
      <c r="D6" s="10">
        <f>(5.2*D5)/100</f>
        <v>27.56</v>
      </c>
      <c r="E6" s="10">
        <f t="shared" ref="E6:AV6" si="0">(5.2*E5)/100</f>
        <v>27.715999999999998</v>
      </c>
      <c r="F6" s="10">
        <f t="shared" si="0"/>
        <v>24.128</v>
      </c>
      <c r="G6" s="10">
        <f t="shared" si="0"/>
        <v>23.712000000000003</v>
      </c>
      <c r="H6" s="10">
        <f t="shared" si="0"/>
        <v>22.724</v>
      </c>
      <c r="I6" s="10">
        <f t="shared" si="0"/>
        <v>22.1</v>
      </c>
      <c r="J6" s="10">
        <f t="shared" si="0"/>
        <v>22.412000000000003</v>
      </c>
      <c r="K6" s="10">
        <f t="shared" si="0"/>
        <v>21.475999999999999</v>
      </c>
      <c r="L6" s="10">
        <f t="shared" si="0"/>
        <v>21.84</v>
      </c>
      <c r="M6" s="10">
        <f t="shared" si="0"/>
        <v>21.372000000000003</v>
      </c>
      <c r="N6" s="10">
        <f t="shared" si="0"/>
        <v>20.904</v>
      </c>
      <c r="O6" s="10">
        <f t="shared" si="0"/>
        <v>20.54</v>
      </c>
      <c r="P6" s="10">
        <f t="shared" si="0"/>
        <v>20.748000000000001</v>
      </c>
      <c r="Q6" s="10">
        <f t="shared" si="0"/>
        <v>20.748000000000001</v>
      </c>
      <c r="R6" s="10">
        <f t="shared" si="0"/>
        <v>19.968000000000004</v>
      </c>
      <c r="S6" s="10">
        <f t="shared" si="0"/>
        <v>19.864000000000001</v>
      </c>
      <c r="T6" s="10">
        <f t="shared" si="0"/>
        <v>19.136000000000003</v>
      </c>
      <c r="U6" s="10">
        <f t="shared" si="0"/>
        <v>19.032</v>
      </c>
      <c r="V6" s="10">
        <f t="shared" si="0"/>
        <v>19.448</v>
      </c>
      <c r="W6" s="10">
        <f t="shared" si="0"/>
        <v>18.148</v>
      </c>
      <c r="X6" s="10">
        <f t="shared" si="0"/>
        <v>18.148</v>
      </c>
      <c r="Y6" s="10">
        <f t="shared" si="0"/>
        <v>17.524000000000001</v>
      </c>
      <c r="Z6" s="10">
        <f t="shared" si="0"/>
        <v>17.628</v>
      </c>
      <c r="AA6" s="10">
        <f t="shared" si="0"/>
        <v>17.576000000000001</v>
      </c>
      <c r="AB6" s="10">
        <f t="shared" si="0"/>
        <v>14.144</v>
      </c>
      <c r="AC6" s="10">
        <f t="shared" si="0"/>
        <v>16.536000000000001</v>
      </c>
      <c r="AD6" s="10">
        <f t="shared" si="0"/>
        <v>17.004000000000001</v>
      </c>
      <c r="AE6" s="10">
        <f t="shared" si="0"/>
        <v>16.847999999999999</v>
      </c>
      <c r="AF6" s="10">
        <f t="shared" si="0"/>
        <v>16.067999999999998</v>
      </c>
      <c r="AG6" s="10">
        <f t="shared" si="0"/>
        <v>15.132</v>
      </c>
      <c r="AH6" s="10">
        <f t="shared" si="0"/>
        <v>15.704000000000001</v>
      </c>
      <c r="AI6" s="10">
        <f t="shared" si="0"/>
        <v>15.444000000000001</v>
      </c>
      <c r="AJ6" s="10">
        <f t="shared" si="0"/>
        <v>15.808</v>
      </c>
      <c r="AK6" s="10">
        <f t="shared" si="0"/>
        <v>14.56</v>
      </c>
      <c r="AL6" s="10">
        <f t="shared" si="0"/>
        <v>14.612</v>
      </c>
      <c r="AM6" s="10">
        <f t="shared" si="0"/>
        <v>14.3</v>
      </c>
      <c r="AN6" s="10">
        <f t="shared" si="0"/>
        <v>13.572000000000001</v>
      </c>
      <c r="AO6" s="10">
        <f t="shared" si="0"/>
        <v>13.52</v>
      </c>
      <c r="AP6" s="10">
        <f t="shared" si="0"/>
        <v>13.052</v>
      </c>
      <c r="AQ6" s="10">
        <f t="shared" si="0"/>
        <v>11.804</v>
      </c>
      <c r="AR6" s="10">
        <f t="shared" si="0"/>
        <v>11.44</v>
      </c>
      <c r="AS6" s="10">
        <f t="shared" si="0"/>
        <v>8.58</v>
      </c>
      <c r="AT6" s="10">
        <f t="shared" si="0"/>
        <v>6.24</v>
      </c>
      <c r="AU6" s="10">
        <f t="shared" si="0"/>
        <v>6.6040000000000001</v>
      </c>
      <c r="AV6" s="10">
        <f t="shared" si="0"/>
        <v>3.6919999999999997</v>
      </c>
      <c r="AW6" s="51">
        <f t="shared" ref="AW6:AW11" si="1">SUM(D6:AV6)</f>
        <v>779.11599999999987</v>
      </c>
    </row>
    <row r="7" spans="2:49">
      <c r="B7" s="67" t="s">
        <v>42</v>
      </c>
      <c r="C7" s="68"/>
      <c r="D7" s="3">
        <v>19</v>
      </c>
      <c r="E7" s="3">
        <v>5</v>
      </c>
      <c r="F7" s="3">
        <v>14</v>
      </c>
      <c r="G7" s="3">
        <v>5</v>
      </c>
      <c r="H7" s="3">
        <v>17</v>
      </c>
      <c r="I7" s="3">
        <v>22</v>
      </c>
      <c r="J7" s="3">
        <v>7</v>
      </c>
      <c r="K7" s="3">
        <v>25</v>
      </c>
      <c r="L7" s="3">
        <v>17</v>
      </c>
      <c r="M7" s="3">
        <v>14</v>
      </c>
      <c r="N7" s="3">
        <v>14</v>
      </c>
      <c r="O7" s="3">
        <v>20</v>
      </c>
      <c r="P7" s="3">
        <v>10</v>
      </c>
      <c r="Q7" s="3">
        <v>5</v>
      </c>
      <c r="R7" s="3">
        <v>18</v>
      </c>
      <c r="S7" s="3">
        <v>16</v>
      </c>
      <c r="T7" s="3">
        <v>18</v>
      </c>
      <c r="U7" s="3">
        <v>16</v>
      </c>
      <c r="V7" s="3">
        <v>6</v>
      </c>
      <c r="W7" s="3">
        <v>19</v>
      </c>
      <c r="X7" s="3">
        <v>13</v>
      </c>
      <c r="Y7" s="3">
        <v>17</v>
      </c>
      <c r="Z7" s="3">
        <v>7</v>
      </c>
      <c r="AA7" s="3">
        <v>8</v>
      </c>
      <c r="AB7" s="3">
        <v>70</v>
      </c>
      <c r="AC7" s="3">
        <v>18</v>
      </c>
      <c r="AD7" s="3">
        <v>7</v>
      </c>
      <c r="AE7" s="3">
        <v>4</v>
      </c>
      <c r="AF7" s="3">
        <v>14</v>
      </c>
      <c r="AG7" s="3">
        <v>26</v>
      </c>
      <c r="AH7" s="3">
        <v>10</v>
      </c>
      <c r="AI7" s="3">
        <v>14</v>
      </c>
      <c r="AJ7" s="3">
        <v>2</v>
      </c>
      <c r="AK7" s="3">
        <v>19</v>
      </c>
      <c r="AL7" s="3">
        <v>14</v>
      </c>
      <c r="AM7" s="3">
        <v>16</v>
      </c>
      <c r="AN7" s="3">
        <v>23</v>
      </c>
      <c r="AO7" s="3">
        <v>5</v>
      </c>
      <c r="AP7" s="3">
        <v>12</v>
      </c>
      <c r="AQ7" s="3">
        <v>14</v>
      </c>
      <c r="AR7" s="3">
        <v>3</v>
      </c>
      <c r="AS7" s="3">
        <v>11</v>
      </c>
      <c r="AT7" s="3">
        <v>14</v>
      </c>
      <c r="AU7" s="3">
        <v>2</v>
      </c>
      <c r="AV7" s="3">
        <v>3</v>
      </c>
      <c r="AW7" s="25">
        <f t="shared" si="1"/>
        <v>633</v>
      </c>
    </row>
    <row r="8" spans="2:49">
      <c r="B8" s="67" t="s">
        <v>41</v>
      </c>
      <c r="C8" s="68"/>
      <c r="D8" s="10">
        <f>(27*D7)/100</f>
        <v>5.13</v>
      </c>
      <c r="E8" s="10">
        <f t="shared" ref="E8:AV8" si="2">(27*E7)/100</f>
        <v>1.35</v>
      </c>
      <c r="F8" s="10">
        <f t="shared" si="2"/>
        <v>3.78</v>
      </c>
      <c r="G8" s="10">
        <f t="shared" si="2"/>
        <v>1.35</v>
      </c>
      <c r="H8" s="10">
        <f t="shared" si="2"/>
        <v>4.59</v>
      </c>
      <c r="I8" s="10">
        <f t="shared" si="2"/>
        <v>5.94</v>
      </c>
      <c r="J8" s="10">
        <f t="shared" si="2"/>
        <v>1.89</v>
      </c>
      <c r="K8" s="10">
        <f t="shared" si="2"/>
        <v>6.75</v>
      </c>
      <c r="L8" s="10">
        <f t="shared" si="2"/>
        <v>4.59</v>
      </c>
      <c r="M8" s="10">
        <f t="shared" si="2"/>
        <v>3.78</v>
      </c>
      <c r="N8" s="10">
        <f t="shared" si="2"/>
        <v>3.78</v>
      </c>
      <c r="O8" s="10">
        <f t="shared" si="2"/>
        <v>5.4</v>
      </c>
      <c r="P8" s="10">
        <f t="shared" si="2"/>
        <v>2.7</v>
      </c>
      <c r="Q8" s="10">
        <f t="shared" si="2"/>
        <v>1.35</v>
      </c>
      <c r="R8" s="10">
        <f t="shared" si="2"/>
        <v>4.8600000000000003</v>
      </c>
      <c r="S8" s="10">
        <f t="shared" si="2"/>
        <v>4.32</v>
      </c>
      <c r="T8" s="10">
        <f t="shared" si="2"/>
        <v>4.8600000000000003</v>
      </c>
      <c r="U8" s="10">
        <f t="shared" si="2"/>
        <v>4.32</v>
      </c>
      <c r="V8" s="10">
        <f t="shared" si="2"/>
        <v>1.62</v>
      </c>
      <c r="W8" s="10">
        <f t="shared" si="2"/>
        <v>5.13</v>
      </c>
      <c r="X8" s="10">
        <f t="shared" si="2"/>
        <v>3.51</v>
      </c>
      <c r="Y8" s="10">
        <f t="shared" si="2"/>
        <v>4.59</v>
      </c>
      <c r="Z8" s="10">
        <f t="shared" si="2"/>
        <v>1.89</v>
      </c>
      <c r="AA8" s="10">
        <f t="shared" si="2"/>
        <v>2.16</v>
      </c>
      <c r="AB8" s="10">
        <f>(25*AB7)/100</f>
        <v>17.5</v>
      </c>
      <c r="AC8" s="10">
        <f t="shared" si="2"/>
        <v>4.8600000000000003</v>
      </c>
      <c r="AD8" s="10">
        <f t="shared" si="2"/>
        <v>1.89</v>
      </c>
      <c r="AE8" s="10">
        <f t="shared" si="2"/>
        <v>1.08</v>
      </c>
      <c r="AF8" s="10">
        <f t="shared" si="2"/>
        <v>3.78</v>
      </c>
      <c r="AG8" s="10">
        <f t="shared" si="2"/>
        <v>7.02</v>
      </c>
      <c r="AH8" s="10">
        <f t="shared" si="2"/>
        <v>2.7</v>
      </c>
      <c r="AI8" s="10">
        <f t="shared" si="2"/>
        <v>3.78</v>
      </c>
      <c r="AJ8" s="10">
        <f t="shared" si="2"/>
        <v>0.54</v>
      </c>
      <c r="AK8" s="10">
        <f t="shared" si="2"/>
        <v>5.13</v>
      </c>
      <c r="AL8" s="10">
        <f t="shared" si="2"/>
        <v>3.78</v>
      </c>
      <c r="AM8" s="10">
        <f t="shared" si="2"/>
        <v>4.32</v>
      </c>
      <c r="AN8" s="10">
        <f t="shared" si="2"/>
        <v>6.21</v>
      </c>
      <c r="AO8" s="10">
        <f t="shared" si="2"/>
        <v>1.35</v>
      </c>
      <c r="AP8" s="10">
        <f t="shared" si="2"/>
        <v>3.24</v>
      </c>
      <c r="AQ8" s="10">
        <f t="shared" si="2"/>
        <v>3.78</v>
      </c>
      <c r="AR8" s="10">
        <f t="shared" si="2"/>
        <v>0.81</v>
      </c>
      <c r="AS8" s="10">
        <f t="shared" si="2"/>
        <v>2.97</v>
      </c>
      <c r="AT8" s="10">
        <f t="shared" si="2"/>
        <v>3.78</v>
      </c>
      <c r="AU8" s="10">
        <f t="shared" si="2"/>
        <v>0.54</v>
      </c>
      <c r="AV8" s="10">
        <f t="shared" si="2"/>
        <v>0.81</v>
      </c>
      <c r="AW8" s="51">
        <f t="shared" si="1"/>
        <v>169.51</v>
      </c>
    </row>
    <row r="9" spans="2:49">
      <c r="B9" s="63" t="s">
        <v>43</v>
      </c>
      <c r="C9" s="64"/>
      <c r="D9" s="2">
        <f>D5+D7</f>
        <v>549</v>
      </c>
      <c r="E9" s="2">
        <f t="shared" ref="E9:AV9" si="3">E5+E7</f>
        <v>538</v>
      </c>
      <c r="F9" s="2">
        <f t="shared" si="3"/>
        <v>478</v>
      </c>
      <c r="G9" s="2">
        <f t="shared" si="3"/>
        <v>461</v>
      </c>
      <c r="H9" s="2">
        <f t="shared" si="3"/>
        <v>454</v>
      </c>
      <c r="I9" s="2">
        <f t="shared" si="3"/>
        <v>447</v>
      </c>
      <c r="J9" s="2">
        <f t="shared" si="3"/>
        <v>438</v>
      </c>
      <c r="K9" s="2">
        <f t="shared" si="3"/>
        <v>438</v>
      </c>
      <c r="L9" s="2">
        <f t="shared" si="3"/>
        <v>437</v>
      </c>
      <c r="M9" s="2">
        <f t="shared" si="3"/>
        <v>425</v>
      </c>
      <c r="N9" s="2">
        <f t="shared" si="3"/>
        <v>416</v>
      </c>
      <c r="O9" s="2">
        <f t="shared" si="3"/>
        <v>415</v>
      </c>
      <c r="P9" s="2">
        <f t="shared" si="3"/>
        <v>409</v>
      </c>
      <c r="Q9" s="2">
        <f t="shared" si="3"/>
        <v>404</v>
      </c>
      <c r="R9" s="2">
        <f t="shared" si="3"/>
        <v>402</v>
      </c>
      <c r="S9" s="2">
        <f t="shared" si="3"/>
        <v>398</v>
      </c>
      <c r="T9" s="2">
        <f t="shared" si="3"/>
        <v>386</v>
      </c>
      <c r="U9" s="2">
        <f t="shared" si="3"/>
        <v>382</v>
      </c>
      <c r="V9" s="2">
        <f t="shared" si="3"/>
        <v>380</v>
      </c>
      <c r="W9" s="2">
        <f t="shared" si="3"/>
        <v>368</v>
      </c>
      <c r="X9" s="2">
        <f t="shared" si="3"/>
        <v>362</v>
      </c>
      <c r="Y9" s="2">
        <f t="shared" si="3"/>
        <v>354</v>
      </c>
      <c r="Z9" s="2">
        <f t="shared" si="3"/>
        <v>346</v>
      </c>
      <c r="AA9" s="2">
        <f t="shared" si="3"/>
        <v>346</v>
      </c>
      <c r="AB9" s="2">
        <f t="shared" si="3"/>
        <v>342</v>
      </c>
      <c r="AC9" s="2">
        <f t="shared" si="3"/>
        <v>336</v>
      </c>
      <c r="AD9" s="2">
        <f t="shared" si="3"/>
        <v>334</v>
      </c>
      <c r="AE9" s="2">
        <f t="shared" si="3"/>
        <v>328</v>
      </c>
      <c r="AF9" s="2">
        <f t="shared" si="3"/>
        <v>323</v>
      </c>
      <c r="AG9" s="2">
        <f t="shared" si="3"/>
        <v>317</v>
      </c>
      <c r="AH9" s="2">
        <f t="shared" si="3"/>
        <v>312</v>
      </c>
      <c r="AI9" s="2">
        <f t="shared" si="3"/>
        <v>311</v>
      </c>
      <c r="AJ9" s="2">
        <f t="shared" si="3"/>
        <v>306</v>
      </c>
      <c r="AK9" s="2">
        <f t="shared" si="3"/>
        <v>299</v>
      </c>
      <c r="AL9" s="2">
        <f t="shared" si="3"/>
        <v>295</v>
      </c>
      <c r="AM9" s="2">
        <f t="shared" si="3"/>
        <v>291</v>
      </c>
      <c r="AN9" s="2">
        <f t="shared" si="3"/>
        <v>284</v>
      </c>
      <c r="AO9" s="2">
        <f t="shared" si="3"/>
        <v>265</v>
      </c>
      <c r="AP9" s="2">
        <f t="shared" si="3"/>
        <v>263</v>
      </c>
      <c r="AQ9" s="2">
        <f t="shared" si="3"/>
        <v>241</v>
      </c>
      <c r="AR9" s="2">
        <f t="shared" si="3"/>
        <v>223</v>
      </c>
      <c r="AS9" s="2">
        <f t="shared" si="3"/>
        <v>176</v>
      </c>
      <c r="AT9" s="2">
        <f t="shared" si="3"/>
        <v>134</v>
      </c>
      <c r="AU9" s="2">
        <f t="shared" si="3"/>
        <v>129</v>
      </c>
      <c r="AV9" s="2">
        <f t="shared" si="3"/>
        <v>74</v>
      </c>
      <c r="AW9" s="25">
        <f t="shared" si="1"/>
        <v>15616</v>
      </c>
    </row>
    <row r="10" spans="2:49">
      <c r="B10" s="1"/>
      <c r="C10" s="1"/>
      <c r="D10" s="1"/>
      <c r="AW10" s="25"/>
    </row>
    <row r="11" spans="2:49" s="44" customFormat="1" ht="27" customHeight="1">
      <c r="B11" s="61" t="s">
        <v>44</v>
      </c>
      <c r="C11" s="62"/>
      <c r="D11" s="43">
        <f>D6+D8</f>
        <v>32.69</v>
      </c>
      <c r="E11" s="43">
        <f t="shared" ref="E11:AV11" si="4">E6+E8</f>
        <v>29.065999999999999</v>
      </c>
      <c r="F11" s="43">
        <f t="shared" si="4"/>
        <v>27.908000000000001</v>
      </c>
      <c r="G11" s="43">
        <f t="shared" si="4"/>
        <v>25.062000000000005</v>
      </c>
      <c r="H11" s="43">
        <f t="shared" si="4"/>
        <v>27.314</v>
      </c>
      <c r="I11" s="43">
        <f t="shared" si="4"/>
        <v>28.040000000000003</v>
      </c>
      <c r="J11" s="43">
        <f t="shared" si="4"/>
        <v>24.302000000000003</v>
      </c>
      <c r="K11" s="43">
        <f t="shared" si="4"/>
        <v>28.225999999999999</v>
      </c>
      <c r="L11" s="43">
        <f t="shared" si="4"/>
        <v>26.43</v>
      </c>
      <c r="M11" s="43">
        <f t="shared" si="4"/>
        <v>25.152000000000005</v>
      </c>
      <c r="N11" s="43">
        <f t="shared" si="4"/>
        <v>24.684000000000001</v>
      </c>
      <c r="O11" s="43">
        <f t="shared" si="4"/>
        <v>25.939999999999998</v>
      </c>
      <c r="P11" s="43">
        <f t="shared" si="4"/>
        <v>23.448</v>
      </c>
      <c r="Q11" s="43">
        <f t="shared" si="4"/>
        <v>22.098000000000003</v>
      </c>
      <c r="R11" s="43">
        <f t="shared" si="4"/>
        <v>24.828000000000003</v>
      </c>
      <c r="S11" s="43">
        <f t="shared" si="4"/>
        <v>24.184000000000001</v>
      </c>
      <c r="T11" s="43">
        <f t="shared" si="4"/>
        <v>23.996000000000002</v>
      </c>
      <c r="U11" s="43">
        <f t="shared" si="4"/>
        <v>23.352</v>
      </c>
      <c r="V11" s="43">
        <f t="shared" si="4"/>
        <v>21.068000000000001</v>
      </c>
      <c r="W11" s="43">
        <f t="shared" si="4"/>
        <v>23.277999999999999</v>
      </c>
      <c r="X11" s="43">
        <f t="shared" si="4"/>
        <v>21.658000000000001</v>
      </c>
      <c r="Y11" s="43">
        <f t="shared" si="4"/>
        <v>22.114000000000001</v>
      </c>
      <c r="Z11" s="43">
        <f t="shared" si="4"/>
        <v>19.518000000000001</v>
      </c>
      <c r="AA11" s="43">
        <f t="shared" si="4"/>
        <v>19.736000000000001</v>
      </c>
      <c r="AB11" s="43">
        <f t="shared" si="4"/>
        <v>31.643999999999998</v>
      </c>
      <c r="AC11" s="43">
        <f t="shared" si="4"/>
        <v>21.396000000000001</v>
      </c>
      <c r="AD11" s="43">
        <f t="shared" si="4"/>
        <v>18.894000000000002</v>
      </c>
      <c r="AE11" s="43">
        <f t="shared" si="4"/>
        <v>17.927999999999997</v>
      </c>
      <c r="AF11" s="43">
        <f t="shared" si="4"/>
        <v>19.847999999999999</v>
      </c>
      <c r="AG11" s="43">
        <f t="shared" si="4"/>
        <v>22.152000000000001</v>
      </c>
      <c r="AH11" s="43">
        <f t="shared" si="4"/>
        <v>18.404</v>
      </c>
      <c r="AI11" s="43">
        <f t="shared" si="4"/>
        <v>19.224</v>
      </c>
      <c r="AJ11" s="43">
        <f t="shared" si="4"/>
        <v>16.347999999999999</v>
      </c>
      <c r="AK11" s="43">
        <f t="shared" si="4"/>
        <v>19.690000000000001</v>
      </c>
      <c r="AL11" s="43">
        <f t="shared" si="4"/>
        <v>18.391999999999999</v>
      </c>
      <c r="AM11" s="43">
        <f t="shared" si="4"/>
        <v>18.62</v>
      </c>
      <c r="AN11" s="43">
        <f t="shared" si="4"/>
        <v>19.782</v>
      </c>
      <c r="AO11" s="43">
        <f t="shared" si="4"/>
        <v>14.87</v>
      </c>
      <c r="AP11" s="43">
        <f t="shared" si="4"/>
        <v>16.292000000000002</v>
      </c>
      <c r="AQ11" s="43">
        <f t="shared" si="4"/>
        <v>15.584</v>
      </c>
      <c r="AR11" s="43">
        <f t="shared" si="4"/>
        <v>12.25</v>
      </c>
      <c r="AS11" s="43">
        <f t="shared" si="4"/>
        <v>11.55</v>
      </c>
      <c r="AT11" s="43">
        <f t="shared" si="4"/>
        <v>10.02</v>
      </c>
      <c r="AU11" s="43">
        <f t="shared" si="4"/>
        <v>7.1440000000000001</v>
      </c>
      <c r="AV11" s="43">
        <f t="shared" si="4"/>
        <v>4.5019999999999998</v>
      </c>
      <c r="AW11" s="52">
        <f t="shared" si="1"/>
        <v>948.62599999999998</v>
      </c>
    </row>
    <row r="12" spans="2:49">
      <c r="D12">
        <v>1</v>
      </c>
      <c r="H12">
        <v>1</v>
      </c>
      <c r="J12">
        <v>1</v>
      </c>
      <c r="L12">
        <v>1</v>
      </c>
      <c r="N12">
        <v>1</v>
      </c>
      <c r="P12">
        <v>1</v>
      </c>
      <c r="R12">
        <v>1</v>
      </c>
      <c r="T12">
        <v>1</v>
      </c>
      <c r="V12">
        <v>1</v>
      </c>
      <c r="X12">
        <v>1</v>
      </c>
      <c r="Z12">
        <v>1</v>
      </c>
      <c r="AB12">
        <v>1</v>
      </c>
      <c r="AD12">
        <v>1</v>
      </c>
      <c r="AE12">
        <v>1</v>
      </c>
      <c r="AF12">
        <v>1</v>
      </c>
      <c r="AH12">
        <v>1</v>
      </c>
      <c r="AJ12">
        <v>1</v>
      </c>
      <c r="AL12">
        <v>1</v>
      </c>
      <c r="AN12">
        <v>1</v>
      </c>
      <c r="AP12">
        <v>1</v>
      </c>
      <c r="AR12">
        <v>1</v>
      </c>
      <c r="AT12">
        <v>1</v>
      </c>
      <c r="AV12">
        <v>1</v>
      </c>
      <c r="AW12" s="47">
        <f>SUM(D12:AV12)</f>
        <v>23</v>
      </c>
    </row>
    <row r="13" spans="2:49">
      <c r="E13">
        <v>1</v>
      </c>
      <c r="F13">
        <v>1</v>
      </c>
      <c r="G13">
        <v>1</v>
      </c>
      <c r="I13">
        <v>1</v>
      </c>
      <c r="K13">
        <v>1</v>
      </c>
      <c r="M13">
        <v>1</v>
      </c>
      <c r="O13">
        <v>1</v>
      </c>
      <c r="Q13">
        <v>1</v>
      </c>
      <c r="S13">
        <v>1</v>
      </c>
      <c r="U13">
        <v>1</v>
      </c>
      <c r="W13">
        <v>1</v>
      </c>
      <c r="Y13">
        <v>1</v>
      </c>
      <c r="AA13">
        <v>1</v>
      </c>
      <c r="AC13">
        <v>1</v>
      </c>
      <c r="AG13">
        <v>1</v>
      </c>
      <c r="AI13">
        <v>1</v>
      </c>
      <c r="AK13">
        <v>1</v>
      </c>
      <c r="AM13">
        <v>1</v>
      </c>
      <c r="AO13">
        <v>1</v>
      </c>
      <c r="AQ13">
        <v>1</v>
      </c>
      <c r="AS13">
        <v>1</v>
      </c>
      <c r="AU13">
        <v>1</v>
      </c>
      <c r="AW13" s="47">
        <f>SUM(D13:AV13)</f>
        <v>22</v>
      </c>
    </row>
    <row r="14" spans="2:49" ht="15.75" thickBot="1"/>
    <row r="15" spans="2:49" ht="75">
      <c r="B15" s="1"/>
      <c r="C15" s="21"/>
      <c r="D15" s="1"/>
      <c r="E15" s="7" t="s">
        <v>45</v>
      </c>
      <c r="F15" s="14">
        <f>AM5</f>
        <v>275</v>
      </c>
    </row>
    <row r="16" spans="2:49" ht="45.75" thickBot="1">
      <c r="B16" s="1"/>
      <c r="C16" s="1"/>
      <c r="D16" s="1"/>
      <c r="E16" s="9" t="s">
        <v>46</v>
      </c>
      <c r="F16" s="13">
        <f>AW6</f>
        <v>779.11599999999987</v>
      </c>
    </row>
    <row r="17" spans="2:6" ht="60.75" thickBot="1">
      <c r="B17" s="7" t="s">
        <v>47</v>
      </c>
      <c r="C17" s="8">
        <f>AW9</f>
        <v>15616</v>
      </c>
      <c r="D17" s="29">
        <v>100</v>
      </c>
      <c r="E17" s="1"/>
      <c r="F17" s="1"/>
    </row>
    <row r="18" spans="2:6" ht="75.75" thickBot="1">
      <c r="B18" s="9" t="s">
        <v>48</v>
      </c>
      <c r="C18" s="14">
        <f>AW11</f>
        <v>948.62599999999998</v>
      </c>
      <c r="D18" s="29">
        <f>C18*D17/C17</f>
        <v>6.0747054303278682</v>
      </c>
      <c r="E18" s="7" t="s">
        <v>49</v>
      </c>
      <c r="F18" s="8">
        <f>AW7</f>
        <v>633</v>
      </c>
    </row>
    <row r="19" spans="2:6" ht="45.75" thickBot="1">
      <c r="B19" s="1"/>
      <c r="C19" s="29">
        <v>12</v>
      </c>
      <c r="D19" s="1"/>
      <c r="E19" s="9" t="s">
        <v>46</v>
      </c>
      <c r="F19" s="13">
        <f>AW8</f>
        <v>169.51</v>
      </c>
    </row>
    <row r="20" spans="2:6" s="35" customFormat="1">
      <c r="B20" s="32"/>
      <c r="C20" s="48">
        <f>C19-C18</f>
        <v>-936.62599999999998</v>
      </c>
      <c r="D20" s="32"/>
      <c r="E20" s="33"/>
      <c r="F20" s="34"/>
    </row>
    <row r="21" spans="2:6" s="35" customFormat="1">
      <c r="B21" s="32"/>
      <c r="C21" s="32"/>
      <c r="D21" s="32"/>
      <c r="E21" s="33"/>
      <c r="F21" s="34"/>
    </row>
    <row r="22" spans="2:6">
      <c r="C22" s="22"/>
    </row>
    <row r="23" spans="2:6">
      <c r="D23" s="22"/>
      <c r="E23" s="22"/>
    </row>
    <row r="24" spans="2:6">
      <c r="B24" s="4" t="s">
        <v>58</v>
      </c>
      <c r="C24" s="20">
        <f>D11+H11+J11+L11+N11+P11+R11+T11+V11+X11+Z11+AB11+AD11+AF11+AH11+AJ11+AL11+AN11++AP11+AR11+AT11+AV11+AE11</f>
        <v>474.24000000000007</v>
      </c>
      <c r="D24" s="22"/>
      <c r="E24" s="22"/>
    </row>
    <row r="25" spans="2:6">
      <c r="B25" s="5" t="s">
        <v>59</v>
      </c>
      <c r="C25" s="20">
        <f>E11+G11+I11+K11+M11+O11+Q11+S11+U11+W11+Y11+AA11+AC11+AG11+AI11+AK11+AM11+AO11+AQ11+AS11+AU11+F11</f>
        <v>474.38600000000002</v>
      </c>
      <c r="D25" s="22"/>
      <c r="F25" s="22"/>
    </row>
    <row r="26" spans="2:6">
      <c r="C26" s="22"/>
    </row>
  </sheetData>
  <mergeCells count="7">
    <mergeCell ref="B11:C11"/>
    <mergeCell ref="B4:C4"/>
    <mergeCell ref="B5:C5"/>
    <mergeCell ref="B6:C6"/>
    <mergeCell ref="B7:C7"/>
    <mergeCell ref="B8:C8"/>
    <mergeCell ref="B9:C9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858D85-02E4-4E67-BCD4-F988D981BD35}">
  <dimension ref="B4:AW26"/>
  <sheetViews>
    <sheetView topLeftCell="A16" workbookViewId="0">
      <selection activeCell="O4" sqref="O4"/>
    </sheetView>
  </sheetViews>
  <sheetFormatPr defaultColWidth="11.42578125" defaultRowHeight="15"/>
  <cols>
    <col min="3" max="3" width="11.42578125" bestFit="1" customWidth="1"/>
  </cols>
  <sheetData>
    <row r="4" spans="2:49" s="44" customFormat="1" ht="15" customHeight="1">
      <c r="B4" s="63" t="s">
        <v>0</v>
      </c>
      <c r="C4" s="64"/>
      <c r="D4" s="56" t="s">
        <v>74</v>
      </c>
      <c r="E4" s="55" t="s">
        <v>2</v>
      </c>
      <c r="F4" s="56" t="s">
        <v>63</v>
      </c>
      <c r="G4" s="55" t="s">
        <v>3</v>
      </c>
      <c r="H4" s="56" t="s">
        <v>5</v>
      </c>
      <c r="I4" s="55" t="s">
        <v>6</v>
      </c>
      <c r="J4" s="55" t="s">
        <v>7</v>
      </c>
      <c r="K4" s="56" t="s">
        <v>8</v>
      </c>
      <c r="L4" s="56" t="s">
        <v>10</v>
      </c>
      <c r="M4" s="56" t="s">
        <v>11</v>
      </c>
      <c r="N4" s="56" t="s">
        <v>64</v>
      </c>
      <c r="O4" s="55" t="s">
        <v>12</v>
      </c>
      <c r="P4" s="55" t="s">
        <v>13</v>
      </c>
      <c r="Q4" s="56" t="s">
        <v>14</v>
      </c>
      <c r="R4" s="56" t="s">
        <v>66</v>
      </c>
      <c r="S4" s="55" t="s">
        <v>67</v>
      </c>
      <c r="T4" s="55" t="s">
        <v>73</v>
      </c>
      <c r="U4" s="55" t="s">
        <v>16</v>
      </c>
      <c r="V4" s="56" t="s">
        <v>18</v>
      </c>
      <c r="W4" s="56" t="s">
        <v>20</v>
      </c>
      <c r="X4" s="55" t="s">
        <v>68</v>
      </c>
      <c r="Y4" s="56" t="s">
        <v>22</v>
      </c>
      <c r="Z4" s="55" t="s">
        <v>69</v>
      </c>
      <c r="AA4" s="56" t="s">
        <v>23</v>
      </c>
      <c r="AB4" s="56" t="s">
        <v>61</v>
      </c>
      <c r="AC4" s="55" t="s">
        <v>25</v>
      </c>
      <c r="AD4" s="56" t="s">
        <v>70</v>
      </c>
      <c r="AE4" s="56" t="s">
        <v>71</v>
      </c>
      <c r="AF4" s="55" t="s">
        <v>28</v>
      </c>
      <c r="AG4" s="56" t="s">
        <v>29</v>
      </c>
      <c r="AH4" s="56" t="s">
        <v>30</v>
      </c>
      <c r="AI4" s="56" t="s">
        <v>32</v>
      </c>
      <c r="AJ4" s="56" t="s">
        <v>33</v>
      </c>
      <c r="AK4" s="55" t="s">
        <v>34</v>
      </c>
      <c r="AL4" s="55" t="s">
        <v>55</v>
      </c>
      <c r="AM4" s="56" t="s">
        <v>35</v>
      </c>
      <c r="AN4" s="55" t="s">
        <v>75</v>
      </c>
      <c r="AO4" s="55" t="s">
        <v>57</v>
      </c>
      <c r="AP4" s="56" t="s">
        <v>76</v>
      </c>
      <c r="AQ4" s="55" t="s">
        <v>36</v>
      </c>
      <c r="AR4" s="55" t="s">
        <v>72</v>
      </c>
      <c r="AS4" s="55" t="s">
        <v>56</v>
      </c>
      <c r="AT4" s="55" t="s">
        <v>60</v>
      </c>
      <c r="AU4" s="55" t="s">
        <v>37</v>
      </c>
      <c r="AV4" s="55" t="s">
        <v>38</v>
      </c>
      <c r="AW4" s="53" t="s">
        <v>39</v>
      </c>
    </row>
    <row r="5" spans="2:49">
      <c r="B5" s="65" t="s">
        <v>40</v>
      </c>
      <c r="C5" s="66"/>
      <c r="D5" s="54">
        <v>337</v>
      </c>
      <c r="E5" s="54">
        <v>358</v>
      </c>
      <c r="F5" s="54">
        <v>503</v>
      </c>
      <c r="G5" s="54">
        <v>452</v>
      </c>
      <c r="H5" s="54">
        <v>602</v>
      </c>
      <c r="I5" s="54">
        <v>432</v>
      </c>
      <c r="J5" s="54">
        <v>307</v>
      </c>
      <c r="K5" s="54">
        <v>467</v>
      </c>
      <c r="L5" s="54">
        <v>422</v>
      </c>
      <c r="M5" s="54">
        <v>433</v>
      </c>
      <c r="N5" s="54">
        <v>461</v>
      </c>
      <c r="O5" s="54">
        <v>653</v>
      </c>
      <c r="P5" s="54">
        <v>440</v>
      </c>
      <c r="Q5" s="54">
        <v>449</v>
      </c>
      <c r="R5" s="54">
        <v>37</v>
      </c>
      <c r="S5" s="54">
        <v>747</v>
      </c>
      <c r="T5" s="54">
        <v>422</v>
      </c>
      <c r="U5" s="54">
        <v>488</v>
      </c>
      <c r="V5" s="54">
        <v>561</v>
      </c>
      <c r="W5" s="54">
        <v>462</v>
      </c>
      <c r="X5" s="54">
        <v>336</v>
      </c>
      <c r="Y5" s="54">
        <v>441</v>
      </c>
      <c r="Z5" s="54">
        <v>371</v>
      </c>
      <c r="AA5" s="54">
        <v>438</v>
      </c>
      <c r="AB5" s="54">
        <v>675</v>
      </c>
      <c r="AC5" s="54">
        <v>518</v>
      </c>
      <c r="AD5" s="54">
        <v>490</v>
      </c>
      <c r="AE5" s="54">
        <v>427</v>
      </c>
      <c r="AF5" s="54">
        <v>504</v>
      </c>
      <c r="AG5" s="54">
        <v>775</v>
      </c>
      <c r="AH5" s="54">
        <v>596</v>
      </c>
      <c r="AI5" s="54">
        <v>434</v>
      </c>
      <c r="AJ5" s="54">
        <v>516</v>
      </c>
      <c r="AK5" s="54">
        <v>770</v>
      </c>
      <c r="AL5" s="54">
        <v>500</v>
      </c>
      <c r="AM5" s="54">
        <v>495</v>
      </c>
      <c r="AN5" s="54">
        <v>69</v>
      </c>
      <c r="AO5" s="54">
        <v>351</v>
      </c>
      <c r="AP5" s="54">
        <v>128</v>
      </c>
      <c r="AQ5" s="54">
        <v>594</v>
      </c>
      <c r="AR5" s="54">
        <v>400</v>
      </c>
      <c r="AS5" s="54">
        <v>281</v>
      </c>
      <c r="AT5" s="54">
        <v>414</v>
      </c>
      <c r="AU5" s="54">
        <v>225</v>
      </c>
      <c r="AV5" s="54">
        <v>538</v>
      </c>
      <c r="AW5" s="52">
        <f t="shared" ref="AW5:AW11" si="0">SUM(D5:AV5)</f>
        <v>20319</v>
      </c>
    </row>
    <row r="6" spans="2:49">
      <c r="B6" s="65" t="s">
        <v>41</v>
      </c>
      <c r="C6" s="66"/>
      <c r="D6" s="10">
        <f>(4*D5)/100</f>
        <v>13.48</v>
      </c>
      <c r="E6" s="10">
        <f t="shared" ref="E6:AV6" si="1">(4*E5)/100</f>
        <v>14.32</v>
      </c>
      <c r="F6" s="10">
        <f t="shared" si="1"/>
        <v>20.12</v>
      </c>
      <c r="G6" s="10">
        <f t="shared" si="1"/>
        <v>18.079999999999998</v>
      </c>
      <c r="H6" s="10">
        <f t="shared" si="1"/>
        <v>24.08</v>
      </c>
      <c r="I6" s="10">
        <f t="shared" si="1"/>
        <v>17.28</v>
      </c>
      <c r="J6" s="10">
        <f t="shared" si="1"/>
        <v>12.28</v>
      </c>
      <c r="K6" s="10">
        <f t="shared" si="1"/>
        <v>18.68</v>
      </c>
      <c r="L6" s="10">
        <f t="shared" si="1"/>
        <v>16.88</v>
      </c>
      <c r="M6" s="10">
        <f t="shared" si="1"/>
        <v>17.32</v>
      </c>
      <c r="N6" s="10">
        <f t="shared" si="1"/>
        <v>18.440000000000001</v>
      </c>
      <c r="O6" s="10">
        <f t="shared" si="1"/>
        <v>26.12</v>
      </c>
      <c r="P6" s="10">
        <f t="shared" si="1"/>
        <v>17.600000000000001</v>
      </c>
      <c r="Q6" s="10">
        <f t="shared" si="1"/>
        <v>17.96</v>
      </c>
      <c r="R6" s="10">
        <f t="shared" si="1"/>
        <v>1.48</v>
      </c>
      <c r="S6" s="10">
        <f t="shared" si="1"/>
        <v>29.88</v>
      </c>
      <c r="T6" s="10">
        <f t="shared" si="1"/>
        <v>16.88</v>
      </c>
      <c r="U6" s="10">
        <f t="shared" si="1"/>
        <v>19.52</v>
      </c>
      <c r="V6" s="10">
        <f t="shared" si="1"/>
        <v>22.44</v>
      </c>
      <c r="W6" s="10">
        <f t="shared" si="1"/>
        <v>18.48</v>
      </c>
      <c r="X6" s="10">
        <f t="shared" si="1"/>
        <v>13.44</v>
      </c>
      <c r="Y6" s="10">
        <f t="shared" si="1"/>
        <v>17.64</v>
      </c>
      <c r="Z6" s="10">
        <f t="shared" si="1"/>
        <v>14.84</v>
      </c>
      <c r="AA6" s="10">
        <f t="shared" si="1"/>
        <v>17.52</v>
      </c>
      <c r="AB6" s="10">
        <f t="shared" si="1"/>
        <v>27</v>
      </c>
      <c r="AC6" s="10">
        <f t="shared" si="1"/>
        <v>20.72</v>
      </c>
      <c r="AD6" s="10">
        <f t="shared" si="1"/>
        <v>19.600000000000001</v>
      </c>
      <c r="AE6" s="10">
        <f t="shared" si="1"/>
        <v>17.079999999999998</v>
      </c>
      <c r="AF6" s="10">
        <f t="shared" si="1"/>
        <v>20.16</v>
      </c>
      <c r="AG6" s="10">
        <f t="shared" si="1"/>
        <v>31</v>
      </c>
      <c r="AH6" s="10">
        <f t="shared" si="1"/>
        <v>23.84</v>
      </c>
      <c r="AI6" s="10">
        <f t="shared" si="1"/>
        <v>17.36</v>
      </c>
      <c r="AJ6" s="10">
        <f t="shared" si="1"/>
        <v>20.64</v>
      </c>
      <c r="AK6" s="10">
        <f t="shared" si="1"/>
        <v>30.8</v>
      </c>
      <c r="AL6" s="10">
        <f t="shared" si="1"/>
        <v>20</v>
      </c>
      <c r="AM6" s="10">
        <f t="shared" si="1"/>
        <v>19.8</v>
      </c>
      <c r="AN6" s="10">
        <f>(7*AN5)/100</f>
        <v>4.83</v>
      </c>
      <c r="AO6" s="10">
        <f t="shared" si="1"/>
        <v>14.04</v>
      </c>
      <c r="AP6" s="10">
        <f>(5*AP5)/100</f>
        <v>6.4</v>
      </c>
      <c r="AQ6" s="10">
        <f t="shared" si="1"/>
        <v>23.76</v>
      </c>
      <c r="AR6" s="10">
        <f t="shared" si="1"/>
        <v>16</v>
      </c>
      <c r="AS6" s="10">
        <f t="shared" si="1"/>
        <v>11.24</v>
      </c>
      <c r="AT6" s="10">
        <f t="shared" si="1"/>
        <v>16.559999999999999</v>
      </c>
      <c r="AU6" s="10">
        <f t="shared" si="1"/>
        <v>9</v>
      </c>
      <c r="AV6" s="10">
        <f t="shared" si="1"/>
        <v>21.52</v>
      </c>
      <c r="AW6" s="52">
        <f t="shared" si="0"/>
        <v>816.10999999999979</v>
      </c>
    </row>
    <row r="7" spans="2:49">
      <c r="B7" s="67" t="s">
        <v>42</v>
      </c>
      <c r="C7" s="68"/>
      <c r="D7" s="54">
        <v>5</v>
      </c>
      <c r="E7" s="54">
        <v>20</v>
      </c>
      <c r="F7" s="54">
        <v>20</v>
      </c>
      <c r="G7" s="54">
        <v>16</v>
      </c>
      <c r="H7" s="54">
        <v>18</v>
      </c>
      <c r="I7" s="54">
        <v>8</v>
      </c>
      <c r="J7" s="54">
        <v>2</v>
      </c>
      <c r="K7" s="54">
        <v>10</v>
      </c>
      <c r="L7" s="54">
        <v>20</v>
      </c>
      <c r="M7" s="54">
        <v>17</v>
      </c>
      <c r="N7" s="54">
        <v>13</v>
      </c>
      <c r="O7" s="54">
        <v>17</v>
      </c>
      <c r="P7" s="54">
        <v>14</v>
      </c>
      <c r="Q7" s="54">
        <v>3</v>
      </c>
      <c r="R7" s="54"/>
      <c r="S7" s="54">
        <v>19</v>
      </c>
      <c r="T7" s="54">
        <v>16</v>
      </c>
      <c r="U7" s="54">
        <v>20</v>
      </c>
      <c r="V7" s="54">
        <v>14</v>
      </c>
      <c r="W7" s="54">
        <v>12</v>
      </c>
      <c r="X7" s="54"/>
      <c r="Y7" s="54">
        <v>8</v>
      </c>
      <c r="Z7" s="54">
        <v>10</v>
      </c>
      <c r="AA7" s="54">
        <v>12</v>
      </c>
      <c r="AB7" s="54">
        <v>16</v>
      </c>
      <c r="AC7" s="54">
        <v>12</v>
      </c>
      <c r="AD7" s="54">
        <v>24</v>
      </c>
      <c r="AE7" s="54">
        <v>24</v>
      </c>
      <c r="AF7" s="54">
        <v>13</v>
      </c>
      <c r="AG7" s="54">
        <v>16</v>
      </c>
      <c r="AH7" s="54">
        <v>17</v>
      </c>
      <c r="AI7" s="54">
        <v>7</v>
      </c>
      <c r="AJ7" s="54">
        <v>12</v>
      </c>
      <c r="AK7" s="54">
        <v>14</v>
      </c>
      <c r="AL7" s="54">
        <v>25</v>
      </c>
      <c r="AM7" s="54">
        <v>12</v>
      </c>
      <c r="AN7" s="54">
        <v>5</v>
      </c>
      <c r="AO7" s="54">
        <v>9</v>
      </c>
      <c r="AP7" s="54">
        <v>6</v>
      </c>
      <c r="AQ7" s="54">
        <v>12</v>
      </c>
      <c r="AR7" s="54">
        <v>8</v>
      </c>
      <c r="AS7" s="54">
        <v>5</v>
      </c>
      <c r="AT7" s="54">
        <v>15</v>
      </c>
      <c r="AU7" s="54">
        <v>10</v>
      </c>
      <c r="AV7" s="54">
        <v>9</v>
      </c>
      <c r="AW7" s="3">
        <f t="shared" si="0"/>
        <v>565</v>
      </c>
    </row>
    <row r="8" spans="2:49">
      <c r="B8" s="67" t="s">
        <v>41</v>
      </c>
      <c r="C8" s="68"/>
      <c r="D8" s="10">
        <f>(27*D7)/100</f>
        <v>1.35</v>
      </c>
      <c r="E8" s="10">
        <f t="shared" ref="E8:AV8" si="2">(27*E7)/100</f>
        <v>5.4</v>
      </c>
      <c r="F8" s="10">
        <f t="shared" si="2"/>
        <v>5.4</v>
      </c>
      <c r="G8" s="10">
        <f t="shared" si="2"/>
        <v>4.32</v>
      </c>
      <c r="H8" s="10">
        <f t="shared" si="2"/>
        <v>4.8600000000000003</v>
      </c>
      <c r="I8" s="10">
        <f t="shared" si="2"/>
        <v>2.16</v>
      </c>
      <c r="J8" s="10">
        <f t="shared" si="2"/>
        <v>0.54</v>
      </c>
      <c r="K8" s="10">
        <f t="shared" si="2"/>
        <v>2.7</v>
      </c>
      <c r="L8" s="10">
        <f t="shared" si="2"/>
        <v>5.4</v>
      </c>
      <c r="M8" s="10">
        <f t="shared" si="2"/>
        <v>4.59</v>
      </c>
      <c r="N8" s="10">
        <f t="shared" si="2"/>
        <v>3.51</v>
      </c>
      <c r="O8" s="10">
        <f t="shared" si="2"/>
        <v>4.59</v>
      </c>
      <c r="P8" s="10">
        <f t="shared" si="2"/>
        <v>3.78</v>
      </c>
      <c r="Q8" s="10">
        <f t="shared" si="2"/>
        <v>0.81</v>
      </c>
      <c r="R8" s="10">
        <f t="shared" si="2"/>
        <v>0</v>
      </c>
      <c r="S8" s="10">
        <f t="shared" si="2"/>
        <v>5.13</v>
      </c>
      <c r="T8" s="10">
        <f t="shared" si="2"/>
        <v>4.32</v>
      </c>
      <c r="U8" s="10">
        <f t="shared" si="2"/>
        <v>5.4</v>
      </c>
      <c r="V8" s="10">
        <f t="shared" si="2"/>
        <v>3.78</v>
      </c>
      <c r="W8" s="10">
        <f t="shared" si="2"/>
        <v>3.24</v>
      </c>
      <c r="X8" s="10">
        <f t="shared" si="2"/>
        <v>0</v>
      </c>
      <c r="Y8" s="10">
        <f t="shared" si="2"/>
        <v>2.16</v>
      </c>
      <c r="Z8" s="10">
        <f t="shared" si="2"/>
        <v>2.7</v>
      </c>
      <c r="AA8" s="10">
        <f t="shared" si="2"/>
        <v>3.24</v>
      </c>
      <c r="AB8" s="10">
        <f>(25*AB7)/100</f>
        <v>4</v>
      </c>
      <c r="AC8" s="10">
        <f t="shared" si="2"/>
        <v>3.24</v>
      </c>
      <c r="AD8" s="10">
        <f t="shared" si="2"/>
        <v>6.48</v>
      </c>
      <c r="AE8" s="10">
        <f t="shared" si="2"/>
        <v>6.48</v>
      </c>
      <c r="AF8" s="10">
        <f t="shared" si="2"/>
        <v>3.51</v>
      </c>
      <c r="AG8" s="10">
        <f t="shared" si="2"/>
        <v>4.32</v>
      </c>
      <c r="AH8" s="10">
        <f t="shared" si="2"/>
        <v>4.59</v>
      </c>
      <c r="AI8" s="10">
        <f t="shared" si="2"/>
        <v>1.89</v>
      </c>
      <c r="AJ8" s="10">
        <f t="shared" si="2"/>
        <v>3.24</v>
      </c>
      <c r="AK8" s="10">
        <f t="shared" si="2"/>
        <v>3.78</v>
      </c>
      <c r="AL8" s="10">
        <f t="shared" si="2"/>
        <v>6.75</v>
      </c>
      <c r="AM8" s="10">
        <f t="shared" si="2"/>
        <v>3.24</v>
      </c>
      <c r="AN8" s="10">
        <f t="shared" si="2"/>
        <v>1.35</v>
      </c>
      <c r="AO8" s="10">
        <f t="shared" si="2"/>
        <v>2.4300000000000002</v>
      </c>
      <c r="AP8" s="10">
        <f t="shared" si="2"/>
        <v>1.62</v>
      </c>
      <c r="AQ8" s="10">
        <f t="shared" si="2"/>
        <v>3.24</v>
      </c>
      <c r="AR8" s="10">
        <f t="shared" si="2"/>
        <v>2.16</v>
      </c>
      <c r="AS8" s="10">
        <f t="shared" si="2"/>
        <v>1.35</v>
      </c>
      <c r="AT8" s="10">
        <f t="shared" si="2"/>
        <v>4.05</v>
      </c>
      <c r="AU8" s="10">
        <f t="shared" si="2"/>
        <v>2.7</v>
      </c>
      <c r="AV8" s="10">
        <f t="shared" si="2"/>
        <v>2.4300000000000002</v>
      </c>
      <c r="AW8" s="52">
        <f t="shared" si="0"/>
        <v>152.23000000000002</v>
      </c>
    </row>
    <row r="9" spans="2:49">
      <c r="B9" s="63" t="s">
        <v>43</v>
      </c>
      <c r="C9" s="64"/>
      <c r="D9" s="2">
        <f>D5+D7</f>
        <v>342</v>
      </c>
      <c r="E9" s="2">
        <f t="shared" ref="E9:AV9" si="3">E5+E7</f>
        <v>378</v>
      </c>
      <c r="F9" s="2">
        <f t="shared" si="3"/>
        <v>523</v>
      </c>
      <c r="G9" s="2">
        <f t="shared" si="3"/>
        <v>468</v>
      </c>
      <c r="H9" s="2">
        <f t="shared" si="3"/>
        <v>620</v>
      </c>
      <c r="I9" s="2">
        <f t="shared" si="3"/>
        <v>440</v>
      </c>
      <c r="J9" s="2">
        <f t="shared" si="3"/>
        <v>309</v>
      </c>
      <c r="K9" s="2">
        <f t="shared" si="3"/>
        <v>477</v>
      </c>
      <c r="L9" s="2">
        <f t="shared" si="3"/>
        <v>442</v>
      </c>
      <c r="M9" s="2">
        <f t="shared" si="3"/>
        <v>450</v>
      </c>
      <c r="N9" s="2">
        <f t="shared" si="3"/>
        <v>474</v>
      </c>
      <c r="O9" s="2">
        <f t="shared" si="3"/>
        <v>670</v>
      </c>
      <c r="P9" s="2">
        <f t="shared" si="3"/>
        <v>454</v>
      </c>
      <c r="Q9" s="2">
        <f t="shared" si="3"/>
        <v>452</v>
      </c>
      <c r="R9" s="2">
        <f t="shared" si="3"/>
        <v>37</v>
      </c>
      <c r="S9" s="2">
        <f t="shared" si="3"/>
        <v>766</v>
      </c>
      <c r="T9" s="2">
        <f t="shared" si="3"/>
        <v>438</v>
      </c>
      <c r="U9" s="2">
        <f t="shared" si="3"/>
        <v>508</v>
      </c>
      <c r="V9" s="2">
        <f t="shared" si="3"/>
        <v>575</v>
      </c>
      <c r="W9" s="2">
        <f t="shared" si="3"/>
        <v>474</v>
      </c>
      <c r="X9" s="2">
        <f t="shared" si="3"/>
        <v>336</v>
      </c>
      <c r="Y9" s="2">
        <f t="shared" si="3"/>
        <v>449</v>
      </c>
      <c r="Z9" s="2">
        <f t="shared" si="3"/>
        <v>381</v>
      </c>
      <c r="AA9" s="2">
        <f t="shared" si="3"/>
        <v>450</v>
      </c>
      <c r="AB9" s="2">
        <f t="shared" si="3"/>
        <v>691</v>
      </c>
      <c r="AC9" s="2">
        <f t="shared" si="3"/>
        <v>530</v>
      </c>
      <c r="AD9" s="2">
        <f t="shared" si="3"/>
        <v>514</v>
      </c>
      <c r="AE9" s="2">
        <f t="shared" si="3"/>
        <v>451</v>
      </c>
      <c r="AF9" s="2">
        <f t="shared" si="3"/>
        <v>517</v>
      </c>
      <c r="AG9" s="2">
        <f t="shared" si="3"/>
        <v>791</v>
      </c>
      <c r="AH9" s="2">
        <f t="shared" si="3"/>
        <v>613</v>
      </c>
      <c r="AI9" s="2">
        <f t="shared" si="3"/>
        <v>441</v>
      </c>
      <c r="AJ9" s="2">
        <f t="shared" si="3"/>
        <v>528</v>
      </c>
      <c r="AK9" s="2">
        <f t="shared" si="3"/>
        <v>784</v>
      </c>
      <c r="AL9" s="2">
        <f t="shared" si="3"/>
        <v>525</v>
      </c>
      <c r="AM9" s="2">
        <f t="shared" si="3"/>
        <v>507</v>
      </c>
      <c r="AN9" s="2">
        <f t="shared" si="3"/>
        <v>74</v>
      </c>
      <c r="AO9" s="2">
        <f t="shared" si="3"/>
        <v>360</v>
      </c>
      <c r="AP9" s="2">
        <f t="shared" si="3"/>
        <v>134</v>
      </c>
      <c r="AQ9" s="2">
        <f t="shared" si="3"/>
        <v>606</v>
      </c>
      <c r="AR9" s="2">
        <f t="shared" si="3"/>
        <v>408</v>
      </c>
      <c r="AS9" s="2">
        <f t="shared" si="3"/>
        <v>286</v>
      </c>
      <c r="AT9" s="2">
        <f t="shared" si="3"/>
        <v>429</v>
      </c>
      <c r="AU9" s="2">
        <f t="shared" si="3"/>
        <v>235</v>
      </c>
      <c r="AV9" s="2">
        <f t="shared" si="3"/>
        <v>547</v>
      </c>
      <c r="AW9" s="3">
        <f t="shared" si="0"/>
        <v>20884</v>
      </c>
    </row>
    <row r="10" spans="2:49">
      <c r="B10" s="1"/>
      <c r="C10" s="1"/>
      <c r="D10" s="1"/>
      <c r="AW10" s="25"/>
    </row>
    <row r="11" spans="2:49" s="44" customFormat="1" ht="27" customHeight="1">
      <c r="B11" s="61" t="s">
        <v>44</v>
      </c>
      <c r="C11" s="62"/>
      <c r="D11" s="43">
        <f>D6+D8</f>
        <v>14.83</v>
      </c>
      <c r="E11" s="43">
        <f t="shared" ref="E11:AV11" si="4">E6+E8</f>
        <v>19.72</v>
      </c>
      <c r="F11" s="43">
        <f t="shared" si="4"/>
        <v>25.520000000000003</v>
      </c>
      <c r="G11" s="43">
        <f t="shared" si="4"/>
        <v>22.4</v>
      </c>
      <c r="H11" s="43">
        <f t="shared" si="4"/>
        <v>28.939999999999998</v>
      </c>
      <c r="I11" s="43">
        <f t="shared" si="4"/>
        <v>19.440000000000001</v>
      </c>
      <c r="J11" s="43">
        <f t="shared" si="4"/>
        <v>12.82</v>
      </c>
      <c r="K11" s="43">
        <f t="shared" si="4"/>
        <v>21.38</v>
      </c>
      <c r="L11" s="43">
        <f t="shared" si="4"/>
        <v>22.28</v>
      </c>
      <c r="M11" s="43">
        <f t="shared" si="4"/>
        <v>21.91</v>
      </c>
      <c r="N11" s="43">
        <f t="shared" si="4"/>
        <v>21.950000000000003</v>
      </c>
      <c r="O11" s="43">
        <f t="shared" si="4"/>
        <v>30.71</v>
      </c>
      <c r="P11" s="43">
        <f t="shared" si="4"/>
        <v>21.380000000000003</v>
      </c>
      <c r="Q11" s="43">
        <f t="shared" si="4"/>
        <v>18.77</v>
      </c>
      <c r="R11" s="43">
        <f t="shared" si="4"/>
        <v>1.48</v>
      </c>
      <c r="S11" s="43">
        <f t="shared" si="4"/>
        <v>35.01</v>
      </c>
      <c r="T11" s="43">
        <f t="shared" si="4"/>
        <v>21.2</v>
      </c>
      <c r="U11" s="43">
        <f t="shared" si="4"/>
        <v>24.92</v>
      </c>
      <c r="V11" s="43">
        <f t="shared" si="4"/>
        <v>26.220000000000002</v>
      </c>
      <c r="W11" s="43">
        <f t="shared" si="4"/>
        <v>21.72</v>
      </c>
      <c r="X11" s="43">
        <f t="shared" si="4"/>
        <v>13.44</v>
      </c>
      <c r="Y11" s="43">
        <f t="shared" si="4"/>
        <v>19.8</v>
      </c>
      <c r="Z11" s="43">
        <f t="shared" si="4"/>
        <v>17.54</v>
      </c>
      <c r="AA11" s="43">
        <f t="shared" si="4"/>
        <v>20.759999999999998</v>
      </c>
      <c r="AB11" s="43">
        <f t="shared" si="4"/>
        <v>31</v>
      </c>
      <c r="AC11" s="43">
        <f t="shared" si="4"/>
        <v>23.96</v>
      </c>
      <c r="AD11" s="43">
        <f t="shared" si="4"/>
        <v>26.080000000000002</v>
      </c>
      <c r="AE11" s="43">
        <f t="shared" si="4"/>
        <v>23.56</v>
      </c>
      <c r="AF11" s="43">
        <f t="shared" si="4"/>
        <v>23.67</v>
      </c>
      <c r="AG11" s="43">
        <f t="shared" si="4"/>
        <v>35.32</v>
      </c>
      <c r="AH11" s="43">
        <f t="shared" si="4"/>
        <v>28.43</v>
      </c>
      <c r="AI11" s="43">
        <f t="shared" si="4"/>
        <v>19.25</v>
      </c>
      <c r="AJ11" s="43">
        <f t="shared" si="4"/>
        <v>23.880000000000003</v>
      </c>
      <c r="AK11" s="43">
        <f t="shared" si="4"/>
        <v>34.58</v>
      </c>
      <c r="AL11" s="43">
        <f t="shared" si="4"/>
        <v>26.75</v>
      </c>
      <c r="AM11" s="43">
        <f t="shared" si="4"/>
        <v>23.04</v>
      </c>
      <c r="AN11" s="43">
        <f t="shared" si="4"/>
        <v>6.18</v>
      </c>
      <c r="AO11" s="43">
        <f t="shared" si="4"/>
        <v>16.47</v>
      </c>
      <c r="AP11" s="43">
        <f t="shared" si="4"/>
        <v>8.02</v>
      </c>
      <c r="AQ11" s="43">
        <f t="shared" si="4"/>
        <v>27</v>
      </c>
      <c r="AR11" s="43">
        <f t="shared" si="4"/>
        <v>18.16</v>
      </c>
      <c r="AS11" s="43">
        <f t="shared" si="4"/>
        <v>12.59</v>
      </c>
      <c r="AT11" s="43">
        <f t="shared" si="4"/>
        <v>20.61</v>
      </c>
      <c r="AU11" s="43">
        <f t="shared" si="4"/>
        <v>11.7</v>
      </c>
      <c r="AV11" s="43">
        <f t="shared" si="4"/>
        <v>23.95</v>
      </c>
      <c r="AW11" s="52">
        <f t="shared" si="0"/>
        <v>968.34000000000015</v>
      </c>
    </row>
    <row r="12" spans="2:49">
      <c r="E12">
        <v>1</v>
      </c>
      <c r="G12">
        <v>1</v>
      </c>
      <c r="I12">
        <v>1</v>
      </c>
      <c r="J12">
        <v>1</v>
      </c>
      <c r="O12">
        <v>1</v>
      </c>
      <c r="P12">
        <v>1</v>
      </c>
      <c r="S12">
        <v>1</v>
      </c>
      <c r="T12">
        <v>1</v>
      </c>
      <c r="U12">
        <v>1</v>
      </c>
      <c r="X12">
        <v>1</v>
      </c>
      <c r="Z12">
        <v>1</v>
      </c>
      <c r="AC12">
        <v>1</v>
      </c>
      <c r="AF12">
        <v>1</v>
      </c>
      <c r="AK12">
        <v>1</v>
      </c>
      <c r="AL12">
        <v>1</v>
      </c>
      <c r="AN12">
        <v>1</v>
      </c>
      <c r="AO12">
        <v>1</v>
      </c>
      <c r="AQ12">
        <v>1</v>
      </c>
      <c r="AR12">
        <v>1</v>
      </c>
      <c r="AS12">
        <v>1</v>
      </c>
      <c r="AT12">
        <v>1</v>
      </c>
      <c r="AU12">
        <v>1</v>
      </c>
      <c r="AV12">
        <v>1</v>
      </c>
      <c r="AW12" s="47">
        <f>SUM(D12:AV12)</f>
        <v>23</v>
      </c>
    </row>
    <row r="13" spans="2:49">
      <c r="D13">
        <v>1</v>
      </c>
      <c r="F13">
        <v>1</v>
      </c>
      <c r="H13">
        <v>1</v>
      </c>
      <c r="K13">
        <v>1</v>
      </c>
      <c r="L13">
        <v>1</v>
      </c>
      <c r="M13">
        <v>1</v>
      </c>
      <c r="N13">
        <v>1</v>
      </c>
      <c r="Q13">
        <v>1</v>
      </c>
      <c r="R13">
        <v>1</v>
      </c>
      <c r="V13">
        <v>1</v>
      </c>
      <c r="W13">
        <v>1</v>
      </c>
      <c r="Y13">
        <v>1</v>
      </c>
      <c r="AA13">
        <v>1</v>
      </c>
      <c r="AB13">
        <v>1</v>
      </c>
      <c r="AD13">
        <v>1</v>
      </c>
      <c r="AE13">
        <v>1</v>
      </c>
      <c r="AG13">
        <v>1</v>
      </c>
      <c r="AH13">
        <v>1</v>
      </c>
      <c r="AI13">
        <v>1</v>
      </c>
      <c r="AJ13">
        <v>1</v>
      </c>
      <c r="AM13">
        <v>1</v>
      </c>
      <c r="AP13">
        <v>1</v>
      </c>
      <c r="AW13" s="47">
        <f>SUM(D13:AV13)</f>
        <v>22</v>
      </c>
    </row>
    <row r="14" spans="2:49" ht="15.75" thickBot="1"/>
    <row r="15" spans="2:49" ht="75">
      <c r="B15" s="1"/>
      <c r="C15" s="1"/>
      <c r="D15" s="1"/>
      <c r="E15" s="7" t="s">
        <v>45</v>
      </c>
      <c r="F15" s="14">
        <f>AM5</f>
        <v>495</v>
      </c>
    </row>
    <row r="16" spans="2:49" ht="45.75" thickBot="1">
      <c r="B16" s="1"/>
      <c r="C16" s="1"/>
      <c r="D16" s="1"/>
      <c r="E16" s="9" t="s">
        <v>46</v>
      </c>
      <c r="F16" s="13">
        <f>AW6</f>
        <v>816.10999999999979</v>
      </c>
    </row>
    <row r="17" spans="2:6" ht="60.75" thickBot="1">
      <c r="B17" s="7" t="s">
        <v>47</v>
      </c>
      <c r="C17" s="8">
        <f>AW9</f>
        <v>20884</v>
      </c>
      <c r="D17" s="29">
        <v>100</v>
      </c>
      <c r="E17" s="1"/>
      <c r="F17" s="1"/>
    </row>
    <row r="18" spans="2:6" ht="75.75" thickBot="1">
      <c r="B18" s="9" t="s">
        <v>48</v>
      </c>
      <c r="C18" s="14">
        <f>AW11</f>
        <v>968.34000000000015</v>
      </c>
      <c r="D18" s="29">
        <f>C18*D17/C17</f>
        <v>4.636755410840836</v>
      </c>
      <c r="E18" s="7" t="s">
        <v>49</v>
      </c>
      <c r="F18" s="8">
        <f>AW7</f>
        <v>565</v>
      </c>
    </row>
    <row r="19" spans="2:6" ht="45.75" thickBot="1">
      <c r="B19" s="1"/>
      <c r="C19" s="29">
        <v>947.88600000000019</v>
      </c>
      <c r="D19" s="1"/>
      <c r="E19" s="9" t="s">
        <v>46</v>
      </c>
      <c r="F19" s="13">
        <f>AW8</f>
        <v>152.23000000000002</v>
      </c>
    </row>
    <row r="20" spans="2:6" s="35" customFormat="1">
      <c r="B20" s="32"/>
      <c r="C20" s="48">
        <f>C19-C18</f>
        <v>-20.453999999999951</v>
      </c>
      <c r="D20" s="32"/>
      <c r="E20" s="33"/>
      <c r="F20" s="34"/>
    </row>
    <row r="21" spans="2:6" s="35" customFormat="1">
      <c r="B21" s="32"/>
      <c r="C21" s="32"/>
      <c r="D21" s="32"/>
      <c r="E21" s="33"/>
      <c r="F21" s="34"/>
    </row>
    <row r="22" spans="2:6">
      <c r="C22" s="22"/>
    </row>
    <row r="23" spans="2:6">
      <c r="E23" s="22"/>
    </row>
    <row r="24" spans="2:6">
      <c r="B24" s="4" t="s">
        <v>58</v>
      </c>
      <c r="C24" s="20">
        <f>D11+F11+H11+K11+L11+M11+N11+Q11+R11+V11+W11+AA11+AB11+AD11+AE11+AG11+AH11+AI11+AJ11+AM11+AP11+Y11</f>
        <v>484.14</v>
      </c>
      <c r="D24" s="22"/>
      <c r="E24" s="22"/>
    </row>
    <row r="25" spans="2:6">
      <c r="B25" s="5" t="s">
        <v>59</v>
      </c>
      <c r="C25" s="20">
        <f>E11+G11+I11+J11+O11+P11+S11+T11+U11+X11+Z11+AC11+AF11+AK11+AL11+AN11+AO11+AQ11+AR11+AS11+AT11+AU11+AV11</f>
        <v>484.19999999999993</v>
      </c>
      <c r="D25" s="22"/>
      <c r="E25" s="22"/>
      <c r="F25" s="22"/>
    </row>
    <row r="26" spans="2:6">
      <c r="C26" s="22"/>
    </row>
  </sheetData>
  <mergeCells count="7">
    <mergeCell ref="B11:C11"/>
    <mergeCell ref="B4:C4"/>
    <mergeCell ref="B5:C5"/>
    <mergeCell ref="B6:C6"/>
    <mergeCell ref="B7:C7"/>
    <mergeCell ref="B8:C8"/>
    <mergeCell ref="B9:C9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7B8485-A23F-464F-85F7-2848A8D63F55}">
  <dimension ref="B4:AW26"/>
  <sheetViews>
    <sheetView tabSelected="1" topLeftCell="A15" workbookViewId="0">
      <selection activeCell="H18" sqref="H18"/>
    </sheetView>
  </sheetViews>
  <sheetFormatPr defaultColWidth="11.42578125" defaultRowHeight="15"/>
  <cols>
    <col min="3" max="3" width="11.42578125" bestFit="1" customWidth="1"/>
  </cols>
  <sheetData>
    <row r="4" spans="2:49" s="44" customFormat="1" ht="15" customHeight="1">
      <c r="B4" s="63" t="s">
        <v>0</v>
      </c>
      <c r="C4" s="64"/>
      <c r="D4" s="58" t="s">
        <v>74</v>
      </c>
      <c r="E4" s="59" t="s">
        <v>2</v>
      </c>
      <c r="F4" s="58" t="s">
        <v>63</v>
      </c>
      <c r="G4" s="59" t="s">
        <v>3</v>
      </c>
      <c r="H4" s="58" t="s">
        <v>5</v>
      </c>
      <c r="I4" s="59" t="s">
        <v>6</v>
      </c>
      <c r="J4" s="58" t="s">
        <v>8</v>
      </c>
      <c r="K4" s="58" t="s">
        <v>10</v>
      </c>
      <c r="L4" s="58" t="s">
        <v>11</v>
      </c>
      <c r="M4" s="58" t="s">
        <v>64</v>
      </c>
      <c r="N4" s="59" t="s">
        <v>12</v>
      </c>
      <c r="O4" s="59" t="s">
        <v>13</v>
      </c>
      <c r="P4" s="58" t="s">
        <v>14</v>
      </c>
      <c r="Q4" s="59" t="s">
        <v>67</v>
      </c>
      <c r="R4" s="59" t="s">
        <v>73</v>
      </c>
      <c r="S4" s="59" t="s">
        <v>16</v>
      </c>
      <c r="T4" s="58" t="s">
        <v>18</v>
      </c>
      <c r="U4" s="58" t="s">
        <v>20</v>
      </c>
      <c r="V4" s="59" t="s">
        <v>68</v>
      </c>
      <c r="W4" s="58" t="s">
        <v>22</v>
      </c>
      <c r="X4" s="59" t="s">
        <v>69</v>
      </c>
      <c r="Y4" s="58" t="s">
        <v>23</v>
      </c>
      <c r="Z4" s="58" t="s">
        <v>61</v>
      </c>
      <c r="AA4" s="59" t="s">
        <v>25</v>
      </c>
      <c r="AB4" s="58" t="s">
        <v>70</v>
      </c>
      <c r="AC4" s="58" t="s">
        <v>71</v>
      </c>
      <c r="AD4" s="59" t="s">
        <v>28</v>
      </c>
      <c r="AE4" s="58" t="s">
        <v>29</v>
      </c>
      <c r="AF4" s="58" t="s">
        <v>30</v>
      </c>
      <c r="AG4" s="58" t="s">
        <v>32</v>
      </c>
      <c r="AH4" s="58" t="s">
        <v>33</v>
      </c>
      <c r="AI4" s="59" t="s">
        <v>34</v>
      </c>
      <c r="AJ4" s="59" t="s">
        <v>55</v>
      </c>
      <c r="AK4" s="58" t="s">
        <v>35</v>
      </c>
      <c r="AL4" s="59" t="s">
        <v>75</v>
      </c>
      <c r="AM4" s="59" t="s">
        <v>77</v>
      </c>
      <c r="AN4" s="58" t="s">
        <v>78</v>
      </c>
      <c r="AO4" s="59" t="s">
        <v>57</v>
      </c>
      <c r="AP4" s="58" t="s">
        <v>76</v>
      </c>
      <c r="AQ4" s="59" t="s">
        <v>36</v>
      </c>
      <c r="AR4" s="59" t="s">
        <v>72</v>
      </c>
      <c r="AS4" s="59" t="s">
        <v>56</v>
      </c>
      <c r="AT4" s="59" t="s">
        <v>60</v>
      </c>
      <c r="AU4" s="59" t="s">
        <v>37</v>
      </c>
      <c r="AV4" s="59" t="s">
        <v>38</v>
      </c>
      <c r="AW4" s="53" t="s">
        <v>39</v>
      </c>
    </row>
    <row r="5" spans="2:49">
      <c r="B5" s="65" t="s">
        <v>40</v>
      </c>
      <c r="C5" s="66"/>
      <c r="D5" s="54">
        <v>251</v>
      </c>
      <c r="E5" s="54">
        <v>212</v>
      </c>
      <c r="F5" s="54">
        <v>421</v>
      </c>
      <c r="G5" s="54">
        <v>351</v>
      </c>
      <c r="H5" s="54">
        <v>482</v>
      </c>
      <c r="I5" s="54">
        <v>356</v>
      </c>
      <c r="J5" s="54">
        <v>325</v>
      </c>
      <c r="K5" s="54">
        <v>422</v>
      </c>
      <c r="L5" s="54">
        <v>161</v>
      </c>
      <c r="M5" s="54">
        <v>363</v>
      </c>
      <c r="N5" s="54">
        <v>442</v>
      </c>
      <c r="O5" s="54">
        <v>502</v>
      </c>
      <c r="P5" s="54">
        <v>421</v>
      </c>
      <c r="Q5" s="54">
        <v>414</v>
      </c>
      <c r="R5" s="54">
        <v>374</v>
      </c>
      <c r="S5" s="54">
        <v>383</v>
      </c>
      <c r="T5" s="54">
        <v>378</v>
      </c>
      <c r="U5" s="54">
        <v>347</v>
      </c>
      <c r="V5" s="54">
        <v>367</v>
      </c>
      <c r="W5" s="54">
        <v>253</v>
      </c>
      <c r="X5" s="54">
        <v>335</v>
      </c>
      <c r="Y5" s="54">
        <v>295</v>
      </c>
      <c r="Z5" s="54">
        <v>498</v>
      </c>
      <c r="AA5" s="54">
        <v>382</v>
      </c>
      <c r="AB5" s="54">
        <v>406</v>
      </c>
      <c r="AC5" s="54">
        <v>229</v>
      </c>
      <c r="AD5" s="54">
        <v>323</v>
      </c>
      <c r="AE5" s="54">
        <v>566</v>
      </c>
      <c r="AF5" s="54">
        <v>240</v>
      </c>
      <c r="AG5" s="54">
        <v>253</v>
      </c>
      <c r="AH5" s="54">
        <v>410</v>
      </c>
      <c r="AI5" s="54">
        <v>398</v>
      </c>
      <c r="AJ5" s="54">
        <v>322</v>
      </c>
      <c r="AK5" s="54">
        <v>353</v>
      </c>
      <c r="AL5" s="54">
        <v>218</v>
      </c>
      <c r="AM5" s="54">
        <v>67</v>
      </c>
      <c r="AN5" s="54">
        <v>167</v>
      </c>
      <c r="AO5" s="54">
        <v>278</v>
      </c>
      <c r="AP5" s="54">
        <v>278</v>
      </c>
      <c r="AQ5" s="54">
        <v>355</v>
      </c>
      <c r="AR5" s="54">
        <v>285</v>
      </c>
      <c r="AS5" s="54">
        <v>304</v>
      </c>
      <c r="AT5" s="54">
        <v>456</v>
      </c>
      <c r="AU5" s="54">
        <v>310</v>
      </c>
      <c r="AV5" s="54">
        <v>410</v>
      </c>
      <c r="AW5" s="52">
        <f t="shared" ref="AW5:AW11" si="0">SUM(D5:AV5)</f>
        <v>15363</v>
      </c>
    </row>
    <row r="6" spans="2:49">
      <c r="B6" s="65" t="s">
        <v>41</v>
      </c>
      <c r="C6" s="66"/>
      <c r="D6" s="10">
        <f>(4.9*D5)/100</f>
        <v>12.299000000000001</v>
      </c>
      <c r="E6" s="10">
        <f t="shared" ref="E6:AV6" si="1">(4.9*E5)/100</f>
        <v>10.388000000000002</v>
      </c>
      <c r="F6" s="10">
        <f t="shared" si="1"/>
        <v>20.629000000000001</v>
      </c>
      <c r="G6" s="10">
        <f t="shared" si="1"/>
        <v>17.199000000000002</v>
      </c>
      <c r="H6" s="10">
        <f t="shared" si="1"/>
        <v>23.618000000000002</v>
      </c>
      <c r="I6" s="10">
        <f t="shared" si="1"/>
        <v>17.444000000000003</v>
      </c>
      <c r="J6" s="10">
        <f t="shared" si="1"/>
        <v>15.925000000000002</v>
      </c>
      <c r="K6" s="10">
        <f t="shared" si="1"/>
        <v>20.678000000000001</v>
      </c>
      <c r="L6" s="10">
        <f>(6*L5)/100</f>
        <v>9.66</v>
      </c>
      <c r="M6" s="10">
        <f t="shared" si="1"/>
        <v>17.786999999999999</v>
      </c>
      <c r="N6" s="10">
        <f>(4.5*N5)/100</f>
        <v>19.89</v>
      </c>
      <c r="O6" s="10">
        <f>(4.5*O5)/100</f>
        <v>22.59</v>
      </c>
      <c r="P6" s="10">
        <f t="shared" si="1"/>
        <v>20.629000000000001</v>
      </c>
      <c r="Q6" s="10">
        <f t="shared" si="1"/>
        <v>20.286000000000001</v>
      </c>
      <c r="R6" s="10">
        <f t="shared" si="1"/>
        <v>18.326000000000001</v>
      </c>
      <c r="S6" s="10">
        <f t="shared" si="1"/>
        <v>18.766999999999999</v>
      </c>
      <c r="T6" s="10">
        <f t="shared" si="1"/>
        <v>18.522000000000002</v>
      </c>
      <c r="U6" s="10">
        <f t="shared" si="1"/>
        <v>17.003</v>
      </c>
      <c r="V6" s="10">
        <f t="shared" si="1"/>
        <v>17.983000000000001</v>
      </c>
      <c r="W6" s="10">
        <f t="shared" si="1"/>
        <v>12.397</v>
      </c>
      <c r="X6" s="10">
        <f t="shared" si="1"/>
        <v>16.415000000000003</v>
      </c>
      <c r="Y6" s="10">
        <f t="shared" si="1"/>
        <v>14.455</v>
      </c>
      <c r="Z6" s="10">
        <f t="shared" si="1"/>
        <v>24.402000000000001</v>
      </c>
      <c r="AA6" s="10">
        <f t="shared" si="1"/>
        <v>18.718000000000004</v>
      </c>
      <c r="AB6" s="10">
        <f t="shared" si="1"/>
        <v>19.894000000000002</v>
      </c>
      <c r="AC6" s="10">
        <f t="shared" si="1"/>
        <v>11.221000000000002</v>
      </c>
      <c r="AD6" s="10">
        <f t="shared" si="1"/>
        <v>15.827</v>
      </c>
      <c r="AE6" s="10">
        <f t="shared" si="1"/>
        <v>27.734000000000002</v>
      </c>
      <c r="AF6" s="10">
        <f t="shared" si="1"/>
        <v>11.76</v>
      </c>
      <c r="AG6" s="10">
        <f t="shared" si="1"/>
        <v>12.397</v>
      </c>
      <c r="AH6" s="10">
        <f t="shared" si="1"/>
        <v>20.090000000000003</v>
      </c>
      <c r="AI6" s="10">
        <f t="shared" si="1"/>
        <v>19.501999999999999</v>
      </c>
      <c r="AJ6" s="10">
        <f t="shared" si="1"/>
        <v>15.778000000000002</v>
      </c>
      <c r="AK6" s="10">
        <f t="shared" si="1"/>
        <v>17.297000000000001</v>
      </c>
      <c r="AL6" s="10">
        <f t="shared" si="1"/>
        <v>10.682</v>
      </c>
      <c r="AM6" s="10">
        <f t="shared" si="1"/>
        <v>3.2829999999999999</v>
      </c>
      <c r="AN6" s="10">
        <f>(6*AN5)/100</f>
        <v>10.02</v>
      </c>
      <c r="AO6" s="10">
        <f t="shared" si="1"/>
        <v>13.622</v>
      </c>
      <c r="AP6" s="10">
        <f>(6*AP5)/100</f>
        <v>16.68</v>
      </c>
      <c r="AQ6" s="10">
        <f t="shared" si="1"/>
        <v>17.395000000000003</v>
      </c>
      <c r="AR6" s="10">
        <f t="shared" si="1"/>
        <v>13.965</v>
      </c>
      <c r="AS6" s="10">
        <f t="shared" si="1"/>
        <v>14.896000000000001</v>
      </c>
      <c r="AT6" s="10">
        <f t="shared" si="1"/>
        <v>22.344000000000001</v>
      </c>
      <c r="AU6" s="10">
        <f t="shared" si="1"/>
        <v>15.19</v>
      </c>
      <c r="AV6" s="10">
        <f t="shared" si="1"/>
        <v>20.090000000000003</v>
      </c>
      <c r="AW6" s="52">
        <f t="shared" si="0"/>
        <v>755.67700000000013</v>
      </c>
    </row>
    <row r="7" spans="2:49">
      <c r="B7" s="67" t="s">
        <v>42</v>
      </c>
      <c r="C7" s="68"/>
      <c r="D7" s="57">
        <v>14</v>
      </c>
      <c r="E7" s="57">
        <v>9</v>
      </c>
      <c r="F7" s="57">
        <v>16</v>
      </c>
      <c r="G7" s="57">
        <v>13</v>
      </c>
      <c r="H7" s="57">
        <v>10</v>
      </c>
      <c r="I7" s="57">
        <v>7</v>
      </c>
      <c r="J7" s="57">
        <v>10</v>
      </c>
      <c r="K7" s="57">
        <v>18</v>
      </c>
      <c r="L7" s="57">
        <v>12</v>
      </c>
      <c r="M7" s="57">
        <v>9</v>
      </c>
      <c r="N7" s="57">
        <v>20</v>
      </c>
      <c r="O7" s="57">
        <v>4</v>
      </c>
      <c r="P7" s="57">
        <v>10</v>
      </c>
      <c r="Q7" s="57">
        <v>16</v>
      </c>
      <c r="R7" s="57">
        <v>23</v>
      </c>
      <c r="S7" s="57">
        <v>12</v>
      </c>
      <c r="T7" s="57">
        <v>17</v>
      </c>
      <c r="U7" s="57">
        <v>12</v>
      </c>
      <c r="V7" s="57">
        <v>4</v>
      </c>
      <c r="W7" s="57">
        <v>9</v>
      </c>
      <c r="X7" s="57">
        <v>7</v>
      </c>
      <c r="Y7" s="57">
        <v>9</v>
      </c>
      <c r="Z7" s="57">
        <v>9</v>
      </c>
      <c r="AA7" s="57">
        <v>4</v>
      </c>
      <c r="AB7" s="57">
        <v>6</v>
      </c>
      <c r="AC7" s="57">
        <v>18</v>
      </c>
      <c r="AD7" s="57">
        <v>13</v>
      </c>
      <c r="AE7" s="57">
        <v>15</v>
      </c>
      <c r="AF7" s="57">
        <v>9</v>
      </c>
      <c r="AG7" s="57">
        <v>12</v>
      </c>
      <c r="AH7" s="57">
        <v>6</v>
      </c>
      <c r="AI7" s="57">
        <v>10</v>
      </c>
      <c r="AJ7" s="57">
        <v>11</v>
      </c>
      <c r="AK7" s="57">
        <v>7</v>
      </c>
      <c r="AL7" s="57">
        <v>19</v>
      </c>
      <c r="AM7" s="57">
        <v>5</v>
      </c>
      <c r="AN7" s="57">
        <v>10</v>
      </c>
      <c r="AO7" s="57">
        <v>9</v>
      </c>
      <c r="AP7" s="57">
        <v>16</v>
      </c>
      <c r="AQ7" s="57">
        <v>7</v>
      </c>
      <c r="AR7" s="57">
        <v>9</v>
      </c>
      <c r="AS7" s="57">
        <v>10</v>
      </c>
      <c r="AT7" s="57">
        <v>5</v>
      </c>
      <c r="AU7" s="57">
        <v>14</v>
      </c>
      <c r="AV7" s="57">
        <v>9</v>
      </c>
      <c r="AW7" s="52">
        <f t="shared" si="0"/>
        <v>494</v>
      </c>
    </row>
    <row r="8" spans="2:49">
      <c r="B8" s="67" t="s">
        <v>41</v>
      </c>
      <c r="C8" s="68"/>
      <c r="D8" s="10">
        <f>(35*D7)/100</f>
        <v>4.9000000000000004</v>
      </c>
      <c r="E8" s="10">
        <f t="shared" ref="E8:AV8" si="2">(35*E7)/100</f>
        <v>3.15</v>
      </c>
      <c r="F8" s="10">
        <f t="shared" si="2"/>
        <v>5.6</v>
      </c>
      <c r="G8" s="10">
        <f t="shared" si="2"/>
        <v>4.55</v>
      </c>
      <c r="H8" s="10">
        <f t="shared" si="2"/>
        <v>3.5</v>
      </c>
      <c r="I8" s="10">
        <f t="shared" si="2"/>
        <v>2.4500000000000002</v>
      </c>
      <c r="J8" s="10">
        <f t="shared" si="2"/>
        <v>3.5</v>
      </c>
      <c r="K8" s="10">
        <f t="shared" si="2"/>
        <v>6.3</v>
      </c>
      <c r="L8" s="10">
        <f t="shared" si="2"/>
        <v>4.2</v>
      </c>
      <c r="M8" s="10">
        <f t="shared" si="2"/>
        <v>3.15</v>
      </c>
      <c r="N8" s="10">
        <f>(30*N7)/100</f>
        <v>6</v>
      </c>
      <c r="O8" s="10">
        <f t="shared" si="2"/>
        <v>1.4</v>
      </c>
      <c r="P8" s="10">
        <f t="shared" si="2"/>
        <v>3.5</v>
      </c>
      <c r="Q8" s="10">
        <f t="shared" si="2"/>
        <v>5.6</v>
      </c>
      <c r="R8" s="10">
        <f t="shared" si="2"/>
        <v>8.0500000000000007</v>
      </c>
      <c r="S8" s="10">
        <f t="shared" si="2"/>
        <v>4.2</v>
      </c>
      <c r="T8" s="10">
        <f t="shared" si="2"/>
        <v>5.95</v>
      </c>
      <c r="U8" s="10">
        <f t="shared" si="2"/>
        <v>4.2</v>
      </c>
      <c r="V8" s="10">
        <f t="shared" si="2"/>
        <v>1.4</v>
      </c>
      <c r="W8" s="10">
        <f t="shared" si="2"/>
        <v>3.15</v>
      </c>
      <c r="X8" s="10">
        <f t="shared" si="2"/>
        <v>2.4500000000000002</v>
      </c>
      <c r="Y8" s="10">
        <f t="shared" si="2"/>
        <v>3.15</v>
      </c>
      <c r="Z8" s="10">
        <f t="shared" si="2"/>
        <v>3.15</v>
      </c>
      <c r="AA8" s="10">
        <f t="shared" si="2"/>
        <v>1.4</v>
      </c>
      <c r="AB8" s="10">
        <f t="shared" si="2"/>
        <v>2.1</v>
      </c>
      <c r="AC8" s="10">
        <f t="shared" si="2"/>
        <v>6.3</v>
      </c>
      <c r="AD8" s="10">
        <f t="shared" si="2"/>
        <v>4.55</v>
      </c>
      <c r="AE8" s="10">
        <f t="shared" si="2"/>
        <v>5.25</v>
      </c>
      <c r="AF8" s="10">
        <f t="shared" si="2"/>
        <v>3.15</v>
      </c>
      <c r="AG8" s="10">
        <f t="shared" si="2"/>
        <v>4.2</v>
      </c>
      <c r="AH8" s="10">
        <f t="shared" si="2"/>
        <v>2.1</v>
      </c>
      <c r="AI8" s="10">
        <f t="shared" si="2"/>
        <v>3.5</v>
      </c>
      <c r="AJ8" s="10">
        <f t="shared" si="2"/>
        <v>3.85</v>
      </c>
      <c r="AK8" s="10">
        <f t="shared" si="2"/>
        <v>2.4500000000000002</v>
      </c>
      <c r="AL8" s="10">
        <f t="shared" si="2"/>
        <v>6.65</v>
      </c>
      <c r="AM8" s="10">
        <f t="shared" si="2"/>
        <v>1.75</v>
      </c>
      <c r="AN8" s="10">
        <f t="shared" si="2"/>
        <v>3.5</v>
      </c>
      <c r="AO8" s="10">
        <f t="shared" si="2"/>
        <v>3.15</v>
      </c>
      <c r="AP8" s="10">
        <f t="shared" si="2"/>
        <v>5.6</v>
      </c>
      <c r="AQ8" s="10">
        <f t="shared" si="2"/>
        <v>2.4500000000000002</v>
      </c>
      <c r="AR8" s="10">
        <f t="shared" si="2"/>
        <v>3.15</v>
      </c>
      <c r="AS8" s="10">
        <f t="shared" si="2"/>
        <v>3.5</v>
      </c>
      <c r="AT8" s="10">
        <f t="shared" si="2"/>
        <v>1.75</v>
      </c>
      <c r="AU8" s="10">
        <f t="shared" si="2"/>
        <v>4.9000000000000004</v>
      </c>
      <c r="AV8" s="10">
        <f t="shared" si="2"/>
        <v>3.15</v>
      </c>
      <c r="AW8" s="52">
        <f t="shared" si="0"/>
        <v>171.90000000000003</v>
      </c>
    </row>
    <row r="9" spans="2:49">
      <c r="B9" s="63" t="s">
        <v>43</v>
      </c>
      <c r="C9" s="64"/>
      <c r="D9" s="2">
        <f>D5+D7</f>
        <v>265</v>
      </c>
      <c r="E9" s="2">
        <f t="shared" ref="E9:AV9" si="3">E5+E7</f>
        <v>221</v>
      </c>
      <c r="F9" s="2">
        <f t="shared" si="3"/>
        <v>437</v>
      </c>
      <c r="G9" s="2">
        <f t="shared" si="3"/>
        <v>364</v>
      </c>
      <c r="H9" s="2">
        <f t="shared" si="3"/>
        <v>492</v>
      </c>
      <c r="I9" s="2">
        <f t="shared" si="3"/>
        <v>363</v>
      </c>
      <c r="J9" s="2">
        <f t="shared" si="3"/>
        <v>335</v>
      </c>
      <c r="K9" s="2">
        <f t="shared" si="3"/>
        <v>440</v>
      </c>
      <c r="L9" s="2">
        <f t="shared" si="3"/>
        <v>173</v>
      </c>
      <c r="M9" s="2">
        <f t="shared" si="3"/>
        <v>372</v>
      </c>
      <c r="N9" s="2">
        <f t="shared" si="3"/>
        <v>462</v>
      </c>
      <c r="O9" s="2">
        <f t="shared" si="3"/>
        <v>506</v>
      </c>
      <c r="P9" s="2">
        <f t="shared" si="3"/>
        <v>431</v>
      </c>
      <c r="Q9" s="2">
        <f t="shared" si="3"/>
        <v>430</v>
      </c>
      <c r="R9" s="2">
        <f t="shared" si="3"/>
        <v>397</v>
      </c>
      <c r="S9" s="2">
        <f t="shared" si="3"/>
        <v>395</v>
      </c>
      <c r="T9" s="2">
        <f t="shared" si="3"/>
        <v>395</v>
      </c>
      <c r="U9" s="2">
        <f t="shared" si="3"/>
        <v>359</v>
      </c>
      <c r="V9" s="2">
        <f t="shared" si="3"/>
        <v>371</v>
      </c>
      <c r="W9" s="2">
        <f t="shared" si="3"/>
        <v>262</v>
      </c>
      <c r="X9" s="2">
        <f t="shared" si="3"/>
        <v>342</v>
      </c>
      <c r="Y9" s="2">
        <f t="shared" si="3"/>
        <v>304</v>
      </c>
      <c r="Z9" s="2">
        <f t="shared" si="3"/>
        <v>507</v>
      </c>
      <c r="AA9" s="2">
        <f t="shared" si="3"/>
        <v>386</v>
      </c>
      <c r="AB9" s="2">
        <f t="shared" si="3"/>
        <v>412</v>
      </c>
      <c r="AC9" s="2">
        <f t="shared" si="3"/>
        <v>247</v>
      </c>
      <c r="AD9" s="2">
        <f t="shared" si="3"/>
        <v>336</v>
      </c>
      <c r="AE9" s="2">
        <f t="shared" si="3"/>
        <v>581</v>
      </c>
      <c r="AF9" s="2">
        <f t="shared" si="3"/>
        <v>249</v>
      </c>
      <c r="AG9" s="2">
        <f t="shared" si="3"/>
        <v>265</v>
      </c>
      <c r="AH9" s="2">
        <f t="shared" si="3"/>
        <v>416</v>
      </c>
      <c r="AI9" s="2">
        <f t="shared" si="3"/>
        <v>408</v>
      </c>
      <c r="AJ9" s="2">
        <f t="shared" si="3"/>
        <v>333</v>
      </c>
      <c r="AK9" s="2">
        <f t="shared" si="3"/>
        <v>360</v>
      </c>
      <c r="AL9" s="2">
        <f t="shared" si="3"/>
        <v>237</v>
      </c>
      <c r="AM9" s="2">
        <f t="shared" si="3"/>
        <v>72</v>
      </c>
      <c r="AN9" s="2">
        <f t="shared" si="3"/>
        <v>177</v>
      </c>
      <c r="AO9" s="2">
        <f t="shared" si="3"/>
        <v>287</v>
      </c>
      <c r="AP9" s="2">
        <f t="shared" si="3"/>
        <v>294</v>
      </c>
      <c r="AQ9" s="2">
        <f t="shared" si="3"/>
        <v>362</v>
      </c>
      <c r="AR9" s="2">
        <f t="shared" si="3"/>
        <v>294</v>
      </c>
      <c r="AS9" s="2">
        <f t="shared" si="3"/>
        <v>314</v>
      </c>
      <c r="AT9" s="2">
        <f t="shared" si="3"/>
        <v>461</v>
      </c>
      <c r="AU9" s="2">
        <f t="shared" si="3"/>
        <v>324</v>
      </c>
      <c r="AV9" s="2">
        <f t="shared" si="3"/>
        <v>419</v>
      </c>
      <c r="AW9" s="52">
        <f t="shared" si="0"/>
        <v>15857</v>
      </c>
    </row>
    <row r="10" spans="2:49">
      <c r="B10" s="1"/>
      <c r="C10" s="1"/>
      <c r="D10" s="1"/>
      <c r="AW10" s="25"/>
    </row>
    <row r="11" spans="2:49" s="44" customFormat="1" ht="27" customHeight="1">
      <c r="B11" s="61" t="s">
        <v>44</v>
      </c>
      <c r="C11" s="62"/>
      <c r="D11" s="43">
        <f>D6+D8</f>
        <v>17.199000000000002</v>
      </c>
      <c r="E11" s="43">
        <f t="shared" ref="E11:AV11" si="4">E6+E8</f>
        <v>13.538000000000002</v>
      </c>
      <c r="F11" s="43">
        <f t="shared" si="4"/>
        <v>26.228999999999999</v>
      </c>
      <c r="G11" s="43">
        <f t="shared" si="4"/>
        <v>21.749000000000002</v>
      </c>
      <c r="H11" s="43">
        <f t="shared" si="4"/>
        <v>27.118000000000002</v>
      </c>
      <c r="I11" s="43">
        <f t="shared" si="4"/>
        <v>19.894000000000002</v>
      </c>
      <c r="J11" s="43">
        <f t="shared" si="4"/>
        <v>19.425000000000004</v>
      </c>
      <c r="K11" s="43">
        <f t="shared" si="4"/>
        <v>26.978000000000002</v>
      </c>
      <c r="L11" s="43">
        <f t="shared" si="4"/>
        <v>13.86</v>
      </c>
      <c r="M11" s="43">
        <f t="shared" si="4"/>
        <v>20.936999999999998</v>
      </c>
      <c r="N11" s="43">
        <f t="shared" si="4"/>
        <v>25.89</v>
      </c>
      <c r="O11" s="43">
        <f t="shared" si="4"/>
        <v>23.99</v>
      </c>
      <c r="P11" s="43">
        <f t="shared" si="4"/>
        <v>24.129000000000001</v>
      </c>
      <c r="Q11" s="43">
        <f t="shared" si="4"/>
        <v>25.886000000000003</v>
      </c>
      <c r="R11" s="43">
        <f t="shared" si="4"/>
        <v>26.376000000000001</v>
      </c>
      <c r="S11" s="43">
        <f t="shared" si="4"/>
        <v>22.966999999999999</v>
      </c>
      <c r="T11" s="43">
        <f t="shared" si="4"/>
        <v>24.472000000000001</v>
      </c>
      <c r="U11" s="43">
        <f t="shared" si="4"/>
        <v>21.202999999999999</v>
      </c>
      <c r="V11" s="43">
        <f t="shared" si="4"/>
        <v>19.382999999999999</v>
      </c>
      <c r="W11" s="43">
        <f t="shared" si="4"/>
        <v>15.547000000000001</v>
      </c>
      <c r="X11" s="43">
        <f t="shared" si="4"/>
        <v>18.865000000000002</v>
      </c>
      <c r="Y11" s="43">
        <f t="shared" si="4"/>
        <v>17.605</v>
      </c>
      <c r="Z11" s="43">
        <f t="shared" si="4"/>
        <v>27.552</v>
      </c>
      <c r="AA11" s="43">
        <f t="shared" si="4"/>
        <v>20.118000000000002</v>
      </c>
      <c r="AB11" s="43">
        <f t="shared" si="4"/>
        <v>21.994000000000003</v>
      </c>
      <c r="AC11" s="43">
        <f t="shared" si="4"/>
        <v>17.521000000000001</v>
      </c>
      <c r="AD11" s="43">
        <f t="shared" si="4"/>
        <v>20.376999999999999</v>
      </c>
      <c r="AE11" s="43">
        <f t="shared" si="4"/>
        <v>32.984000000000002</v>
      </c>
      <c r="AF11" s="43">
        <f t="shared" si="4"/>
        <v>14.91</v>
      </c>
      <c r="AG11" s="43">
        <f t="shared" si="4"/>
        <v>16.597000000000001</v>
      </c>
      <c r="AH11" s="43">
        <f t="shared" si="4"/>
        <v>22.190000000000005</v>
      </c>
      <c r="AI11" s="43">
        <f t="shared" si="4"/>
        <v>23.001999999999999</v>
      </c>
      <c r="AJ11" s="43">
        <f t="shared" si="4"/>
        <v>19.628000000000004</v>
      </c>
      <c r="AK11" s="43">
        <f t="shared" si="4"/>
        <v>19.747</v>
      </c>
      <c r="AL11" s="43">
        <f t="shared" si="4"/>
        <v>17.332000000000001</v>
      </c>
      <c r="AM11" s="43">
        <f t="shared" si="4"/>
        <v>5.0329999999999995</v>
      </c>
      <c r="AN11" s="43">
        <f t="shared" si="4"/>
        <v>13.52</v>
      </c>
      <c r="AO11" s="43">
        <f t="shared" si="4"/>
        <v>16.771999999999998</v>
      </c>
      <c r="AP11" s="43">
        <f t="shared" si="4"/>
        <v>22.28</v>
      </c>
      <c r="AQ11" s="43">
        <f t="shared" si="4"/>
        <v>19.845000000000002</v>
      </c>
      <c r="AR11" s="43">
        <f t="shared" si="4"/>
        <v>17.114999999999998</v>
      </c>
      <c r="AS11" s="43">
        <f t="shared" si="4"/>
        <v>18.396000000000001</v>
      </c>
      <c r="AT11" s="43">
        <f t="shared" si="4"/>
        <v>24.094000000000001</v>
      </c>
      <c r="AU11" s="43">
        <f t="shared" si="4"/>
        <v>20.09</v>
      </c>
      <c r="AV11" s="43">
        <f t="shared" si="4"/>
        <v>23.240000000000002</v>
      </c>
      <c r="AW11" s="52">
        <f t="shared" si="0"/>
        <v>927.57700000000011</v>
      </c>
    </row>
    <row r="12" spans="2:49">
      <c r="E12">
        <v>1</v>
      </c>
      <c r="G12">
        <v>1</v>
      </c>
      <c r="I12">
        <v>1</v>
      </c>
      <c r="N12">
        <v>1</v>
      </c>
      <c r="O12">
        <v>1</v>
      </c>
      <c r="Q12">
        <v>1</v>
      </c>
      <c r="R12">
        <v>1</v>
      </c>
      <c r="S12">
        <v>1</v>
      </c>
      <c r="V12">
        <v>1</v>
      </c>
      <c r="X12">
        <v>1</v>
      </c>
      <c r="AA12">
        <v>1</v>
      </c>
      <c r="AD12">
        <v>1</v>
      </c>
      <c r="AI12">
        <v>1</v>
      </c>
      <c r="AJ12">
        <v>1</v>
      </c>
      <c r="AL12">
        <v>1</v>
      </c>
      <c r="AM12">
        <v>1</v>
      </c>
      <c r="AO12">
        <v>1</v>
      </c>
      <c r="AQ12">
        <v>1</v>
      </c>
      <c r="AR12">
        <v>1</v>
      </c>
      <c r="AS12">
        <v>1</v>
      </c>
      <c r="AT12">
        <v>1</v>
      </c>
      <c r="AU12">
        <v>1</v>
      </c>
      <c r="AV12">
        <v>1</v>
      </c>
      <c r="AW12" s="47">
        <f>SUM(D12:AV12)</f>
        <v>23</v>
      </c>
    </row>
    <row r="13" spans="2:49">
      <c r="D13">
        <v>1</v>
      </c>
      <c r="F13">
        <v>1</v>
      </c>
      <c r="H13">
        <v>1</v>
      </c>
      <c r="J13">
        <v>1</v>
      </c>
      <c r="K13">
        <v>1</v>
      </c>
      <c r="L13">
        <v>1</v>
      </c>
      <c r="M13">
        <v>1</v>
      </c>
      <c r="P13">
        <v>1</v>
      </c>
      <c r="T13">
        <v>1</v>
      </c>
      <c r="U13">
        <v>1</v>
      </c>
      <c r="W13">
        <v>1</v>
      </c>
      <c r="Y13">
        <v>1</v>
      </c>
      <c r="Z13">
        <v>1</v>
      </c>
      <c r="AB13">
        <v>1</v>
      </c>
      <c r="AC13">
        <v>1</v>
      </c>
      <c r="AE13">
        <v>1</v>
      </c>
      <c r="AF13">
        <v>1</v>
      </c>
      <c r="AG13">
        <v>1</v>
      </c>
      <c r="AH13">
        <v>1</v>
      </c>
      <c r="AK13">
        <v>1</v>
      </c>
      <c r="AN13">
        <v>1</v>
      </c>
      <c r="AP13">
        <v>1</v>
      </c>
      <c r="AW13" s="47">
        <f>SUM(D13:AV13)</f>
        <v>22</v>
      </c>
    </row>
    <row r="14" spans="2:49" ht="15.75" thickBot="1"/>
    <row r="15" spans="2:49" ht="75">
      <c r="B15" s="1"/>
      <c r="C15" s="1"/>
      <c r="D15" s="1"/>
      <c r="E15" s="7" t="s">
        <v>45</v>
      </c>
      <c r="F15" s="14">
        <f>AM5</f>
        <v>67</v>
      </c>
    </row>
    <row r="16" spans="2:49" ht="45.75" thickBot="1">
      <c r="B16" s="1"/>
      <c r="C16" s="1"/>
      <c r="D16" s="1"/>
      <c r="E16" s="9" t="s">
        <v>46</v>
      </c>
      <c r="F16" s="13">
        <f>AW6</f>
        <v>755.67700000000013</v>
      </c>
    </row>
    <row r="17" spans="2:6" ht="60.75" thickBot="1">
      <c r="B17" s="7" t="s">
        <v>47</v>
      </c>
      <c r="C17" s="8">
        <f>AW9</f>
        <v>15857</v>
      </c>
      <c r="D17" s="29">
        <v>100</v>
      </c>
      <c r="E17" s="1"/>
      <c r="F17" s="1"/>
    </row>
    <row r="18" spans="2:6" ht="75.75" thickBot="1">
      <c r="B18" s="9" t="s">
        <v>48</v>
      </c>
      <c r="C18" s="14">
        <f>AW11</f>
        <v>927.57700000000011</v>
      </c>
      <c r="D18" s="29">
        <f>C18*D17/C17</f>
        <v>5.8496373841205784</v>
      </c>
      <c r="E18" s="7" t="s">
        <v>49</v>
      </c>
      <c r="F18" s="8">
        <f>AW7</f>
        <v>494</v>
      </c>
    </row>
    <row r="19" spans="2:6" ht="45.75" thickBot="1">
      <c r="B19" s="1"/>
      <c r="C19" s="29">
        <v>947.88600000000019</v>
      </c>
      <c r="D19" s="1"/>
      <c r="E19" s="9" t="s">
        <v>46</v>
      </c>
      <c r="F19" s="13">
        <f>AW8</f>
        <v>171.90000000000003</v>
      </c>
    </row>
    <row r="20" spans="2:6" s="35" customFormat="1">
      <c r="B20" s="32"/>
      <c r="C20" s="48">
        <f>C19-C18</f>
        <v>20.309000000000083</v>
      </c>
      <c r="D20" s="32"/>
      <c r="E20" s="33"/>
      <c r="F20" s="34"/>
    </row>
    <row r="21" spans="2:6" s="35" customFormat="1">
      <c r="B21" s="32"/>
      <c r="C21" s="32"/>
      <c r="D21" s="32"/>
      <c r="E21" s="33"/>
      <c r="F21" s="34"/>
    </row>
    <row r="22" spans="2:6">
      <c r="C22" s="22"/>
    </row>
    <row r="23" spans="2:6">
      <c r="E23" s="22"/>
    </row>
    <row r="24" spans="2:6">
      <c r="B24" s="60" t="s">
        <v>58</v>
      </c>
      <c r="C24" s="20">
        <f>E11+G11+I11+N11+O11+Q11+R11+S11+V11+X11+AA11+AD11+AI11+AJ11+AL11+AM11+AO11+AQ11+AR11+AS11+AT11+AU11+AV11</f>
        <v>463.58000000000004</v>
      </c>
      <c r="D24" s="22"/>
      <c r="E24" s="22"/>
    </row>
    <row r="25" spans="2:6">
      <c r="B25" s="5" t="s">
        <v>59</v>
      </c>
      <c r="C25" s="20">
        <f>D11+F11+H11+J11+K11+L11+M11+P11+T11+U11+W11+Y11+Z11+AB11+AC11+AE11+AF11+AG11+AH11+AK11+AN11+AP11</f>
        <v>463.99700000000007</v>
      </c>
      <c r="D25" s="22"/>
      <c r="E25" s="22"/>
      <c r="F25" s="22"/>
    </row>
    <row r="26" spans="2:6">
      <c r="C26" s="22"/>
    </row>
  </sheetData>
  <mergeCells count="7">
    <mergeCell ref="B11:C11"/>
    <mergeCell ref="B4:C4"/>
    <mergeCell ref="B5:C5"/>
    <mergeCell ref="B6:C6"/>
    <mergeCell ref="B7:C7"/>
    <mergeCell ref="B8:C8"/>
    <mergeCell ref="B9:C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Edwin, Gonzalez Pedroza</dc:creator>
  <cp:keywords/>
  <dc:description/>
  <cp:lastModifiedBy>Edwin, Gonzalez Pedroza</cp:lastModifiedBy>
  <cp:revision/>
  <dcterms:created xsi:type="dcterms:W3CDTF">2025-02-11T16:45:44Z</dcterms:created>
  <dcterms:modified xsi:type="dcterms:W3CDTF">2025-12-26T15:53:06Z</dcterms:modified>
  <cp:category/>
  <cp:contentStatus/>
</cp:coreProperties>
</file>